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Lysty po Megapolisy\2026 рік\Rozporiadzennia LODA\Розпорядження Комплексна програма 26\2605 14.05.25 Розпорядження ОВА Зміни до Комплексної програми ОЗ 05_26\"/>
    </mc:Choice>
  </mc:AlternateContent>
  <bookViews>
    <workbookView xWindow="0" yWindow="0" windowWidth="20460" windowHeight="6480"/>
  </bookViews>
  <sheets>
    <sheet name="Аркуш2" sheetId="1" r:id="rId1"/>
  </sheets>
  <definedNames>
    <definedName name="_xlnm._FilterDatabase" localSheetId="0" hidden="1">Аркуш2!$A$10:$H$417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kekT8zZv0Ll1OH8hmTl5JflG5PtY+v27s07AHTYZpRc="/>
    </ext>
  </extLst>
</workbook>
</file>

<file path=xl/calcChain.xml><?xml version="1.0" encoding="utf-8"?>
<calcChain xmlns="http://schemas.openxmlformats.org/spreadsheetml/2006/main">
  <c r="G376" i="1" l="1"/>
  <c r="G423" i="1"/>
  <c r="G417" i="1"/>
  <c r="G392" i="1"/>
  <c r="G324" i="1" l="1"/>
  <c r="G124" i="1" l="1"/>
  <c r="G403" i="1"/>
  <c r="G407" i="1" s="1"/>
  <c r="G377" i="1"/>
  <c r="G354" i="1"/>
  <c r="G334" i="1"/>
  <c r="G316" i="1"/>
  <c r="G201" i="1"/>
  <c r="G156" i="1"/>
  <c r="G422" i="1" l="1"/>
  <c r="G396" i="1"/>
  <c r="G374" i="1"/>
  <c r="G368" i="1"/>
  <c r="G358" i="1"/>
  <c r="G352" i="1"/>
  <c r="G338" i="1"/>
  <c r="G332" i="1"/>
  <c r="G314" i="1"/>
  <c r="G291" i="1"/>
  <c r="G211" i="1"/>
  <c r="G205" i="1"/>
  <c r="G199" i="1"/>
  <c r="G189" i="1"/>
  <c r="G183" i="1"/>
  <c r="G177" i="1"/>
  <c r="G160" i="1"/>
  <c r="G143" i="1"/>
  <c r="G144" i="1" s="1"/>
  <c r="G138" i="1"/>
  <c r="G122" i="1"/>
  <c r="G104" i="1"/>
  <c r="G98" i="1"/>
  <c r="G88" i="1"/>
  <c r="G82" i="1"/>
  <c r="G76" i="1"/>
  <c r="G70" i="1"/>
  <c r="G64" i="1"/>
  <c r="G58" i="1"/>
  <c r="G48" i="1"/>
  <c r="G42" i="1"/>
  <c r="G28" i="1"/>
  <c r="G22" i="1"/>
  <c r="G419" i="1" l="1"/>
  <c r="G421" i="1" s="1"/>
  <c r="G213" i="1"/>
</calcChain>
</file>

<file path=xl/sharedStrings.xml><?xml version="1.0" encoding="utf-8"?>
<sst xmlns="http://schemas.openxmlformats.org/spreadsheetml/2006/main" count="981" uniqueCount="764">
  <si>
    <t xml:space="preserve">Додаток 3  </t>
  </si>
  <si>
    <t>(у редакції  розпорядження начальника
обласної військової адміністрації                   
від_____________ №______________)</t>
  </si>
  <si>
    <t xml:space="preserve">Перелік завдань, заходів та показників на 2026 рік </t>
  </si>
  <si>
    <t>Комплексної програми підтримки галузі охорони здоров’я Львівської області на 2021 – 2026 роки</t>
  </si>
  <si>
    <t>№ з/п</t>
  </si>
  <si>
    <t>Назва завдання</t>
  </si>
  <si>
    <t>Перелік заходів завдання</t>
  </si>
  <si>
    <t>Показники виконання заходу, один. виміру</t>
  </si>
  <si>
    <t>Виконавець заходу, показника</t>
  </si>
  <si>
    <t>Фінансування</t>
  </si>
  <si>
    <t>Очікуваний результат</t>
  </si>
  <si>
    <t>джерела</t>
  </si>
  <si>
    <t>обсяги, тис. грн</t>
  </si>
  <si>
    <t>2026 рік</t>
  </si>
  <si>
    <t xml:space="preserve">І. Надання медичної допомоги дорослому населенню </t>
  </si>
  <si>
    <t>1.1. Надання медичної допомоги хворим нефрологічного профілю</t>
  </si>
  <si>
    <t>1.1.1.</t>
  </si>
  <si>
    <t>Забезпечення розхідними матеріалами для проведення процедур гемодіалізу, гемодіафільтрації, мембранного плазмаферезу, перитонеального діалізу пацієнтам із хронічною хворобою нирок V стадії та гострим пошкодженням нирок</t>
  </si>
  <si>
    <t>Забезпечення лікування програмним гемодіалізом пацієнтів із термінальною нирковою недостатністю розхідними матеріалами для проведення процедур гемодіалізу
Забезпечення проведення процедур перитонеального діалізу</t>
  </si>
  <si>
    <r>
      <rPr>
        <b/>
        <sz val="9"/>
        <color theme="1"/>
        <rFont val="Times New Roman"/>
        <family val="1"/>
        <charset val="204"/>
      </rPr>
      <t xml:space="preserve">Показник затрат: </t>
    </r>
    <r>
      <rPr>
        <sz val="9"/>
        <color theme="1"/>
        <rFont val="Times New Roman"/>
        <family val="1"/>
        <charset val="204"/>
      </rPr>
      <t>закупівля комплектів для гемодіалізу, комплектів для гемодіафільтрації, медикаментів, дезінфектантів</t>
    </r>
  </si>
  <si>
    <t>Кошти обласного бюджету (видатки споживання)</t>
  </si>
  <si>
    <t>Адекватна медична й соціальна реабілітація хворих із термінальною нирковою недостатністю (прогнозований приріст процедур 7,5 %)
Зниження смертності хворих</t>
  </si>
  <si>
    <r>
      <rPr>
        <b/>
        <sz val="9"/>
        <color theme="1"/>
        <rFont val="Times New Roman"/>
        <family val="1"/>
        <charset val="204"/>
      </rPr>
      <t xml:space="preserve">Показник продукту: </t>
    </r>
    <r>
      <rPr>
        <sz val="9"/>
        <color theme="1"/>
        <rFont val="Times New Roman"/>
        <family val="1"/>
        <charset val="204"/>
      </rPr>
      <t>забезпечення пацієнтів програмним гемодіалізом та перитонеальним діалізом</t>
    </r>
  </si>
  <si>
    <r>
      <rPr>
        <b/>
        <sz val="9"/>
        <color theme="1"/>
        <rFont val="Times New Roman"/>
        <family val="1"/>
        <charset val="204"/>
      </rPr>
      <t xml:space="preserve">Показник ефективності: </t>
    </r>
    <r>
      <rPr>
        <sz val="9"/>
        <color theme="1"/>
        <rFont val="Times New Roman"/>
        <family val="1"/>
        <charset val="204"/>
      </rPr>
      <t>адекватна медико-соціальна реабілітація пацієнтів із ХХН V стадії</t>
    </r>
  </si>
  <si>
    <t>Районні державні адміністрації, міські, сільські, селищні ради територіальних громад  області</t>
  </si>
  <si>
    <t>Кошти місцевих бюджетів</t>
  </si>
  <si>
    <t>Відповідно до потреби згідно із реєстром хворих</t>
  </si>
  <si>
    <r>
      <rPr>
        <b/>
        <sz val="9"/>
        <color theme="1"/>
        <rFont val="Times New Roman"/>
        <family val="1"/>
        <charset val="204"/>
      </rPr>
      <t xml:space="preserve">Показник якості: </t>
    </r>
    <r>
      <rPr>
        <sz val="9"/>
        <color theme="1"/>
        <rFont val="Times New Roman"/>
        <family val="1"/>
        <charset val="204"/>
      </rPr>
      <t>зростання якості надання замісної ниркової терапії, зниження смертності серед діалізних пацієнтів</t>
    </r>
  </si>
  <si>
    <t>1.1.2.</t>
  </si>
  <si>
    <t>Забезпечення імуносупресійною терапією хворих із трансплантованими (пересадженими) органами, у тому числі дітей</t>
  </si>
  <si>
    <t>Забезпечення надання медикаментозної супровідної терапії хворим із трансплантованими (пересадженими) органами</t>
  </si>
  <si>
    <r>
      <rPr>
        <b/>
        <sz val="9"/>
        <color theme="1"/>
        <rFont val="Times New Roman"/>
        <family val="1"/>
        <charset val="204"/>
      </rPr>
      <t xml:space="preserve">Показник затрат: </t>
    </r>
    <r>
      <rPr>
        <sz val="9"/>
        <color theme="1"/>
        <rFont val="Times New Roman"/>
        <family val="1"/>
        <charset val="204"/>
      </rPr>
      <t>закупівля медикаментів для надання імуносупресійної терапії хворим із трансплантованими (пересадженими) органами.</t>
    </r>
  </si>
  <si>
    <t>Районні державні адміністрації,  міські, сільські, селищні ради територіальних громад  області</t>
  </si>
  <si>
    <t>Медична і соціальна реабілітація осіб з трансплантованими (пересадженими) органами, збільшення часу виживання трансплантованого органу та тривалості життя хворого
Зниження смертності хворих</t>
  </si>
  <si>
    <r>
      <rPr>
        <b/>
        <sz val="9"/>
        <color theme="1"/>
        <rFont val="Times New Roman"/>
        <family val="1"/>
        <charset val="204"/>
      </rPr>
      <t xml:space="preserve">Показник продукту: </t>
    </r>
    <r>
      <rPr>
        <sz val="9"/>
        <color theme="1"/>
        <rFont val="Times New Roman"/>
        <family val="1"/>
        <charset val="204"/>
      </rPr>
      <t>забезпечення імуносупресійною терапією пацієнтів</t>
    </r>
  </si>
  <si>
    <r>
      <rPr>
        <b/>
        <sz val="9"/>
        <color theme="1"/>
        <rFont val="Times New Roman"/>
        <family val="1"/>
        <charset val="204"/>
      </rPr>
      <t xml:space="preserve">Показник ефективності: </t>
    </r>
    <r>
      <rPr>
        <sz val="9"/>
        <color theme="1"/>
        <rFont val="Times New Roman"/>
        <family val="1"/>
        <charset val="204"/>
      </rPr>
      <t>адекватна медико-соціальна реабілітація пацієнтів з пересадженими органами.</t>
    </r>
  </si>
  <si>
    <r>
      <rPr>
        <b/>
        <sz val="9"/>
        <color theme="1"/>
        <rFont val="Times New Roman"/>
        <family val="1"/>
        <charset val="204"/>
      </rPr>
      <t xml:space="preserve">Показник якості: </t>
    </r>
    <r>
      <rPr>
        <sz val="9"/>
        <color theme="1"/>
        <rFont val="Times New Roman"/>
        <family val="1"/>
        <charset val="204"/>
      </rPr>
      <t>зростання якості надання імуносупресійної терапії хворим, збільшення тривалості життя хворих та зниження рівня їх смертності</t>
    </r>
  </si>
  <si>
    <t>Усього по заходу</t>
  </si>
  <si>
    <t>1.2. Покращення медичної допомоги хворим з легеневою гіпертензією</t>
  </si>
  <si>
    <t>1.2.1.</t>
  </si>
  <si>
    <t xml:space="preserve">Забезпечення закупівлі необхідної кількості лікарських засобів для лікування хворих із легеневою гіпертензією </t>
  </si>
  <si>
    <t>1.Моніторинг захворюваності та ведення реєстру хворих із ЛАГ у Львівській області
3.Забезпечення хворих із ЛАГ специфічним лікуванням, згідно із реєстром
2.Здійснення закупівлі необхідної кількості медикаментів для зниження тиску в легеневій артерії згідно з протоколами лікування хворих із ЛАГ</t>
  </si>
  <si>
    <r>
      <rPr>
        <b/>
        <sz val="9"/>
        <color theme="1"/>
        <rFont val="Times New Roman"/>
        <family val="1"/>
        <charset val="204"/>
      </rPr>
      <t>Показник затрат:</t>
    </r>
    <r>
      <rPr>
        <sz val="9"/>
        <color theme="1"/>
        <rFont val="Times New Roman"/>
        <family val="1"/>
        <charset val="204"/>
      </rPr>
      <t xml:space="preserve"> закупівля лікарських засобів для зниження тиску в легеневій артерії згідно з протоколами лікування</t>
    </r>
  </si>
  <si>
    <t>Покращення якості та тривалості життя хворих на ЛАГ.</t>
  </si>
  <si>
    <r>
      <rPr>
        <b/>
        <sz val="9"/>
        <color theme="1"/>
        <rFont val="Times New Roman"/>
        <family val="1"/>
        <charset val="204"/>
      </rPr>
      <t xml:space="preserve">Показник продукту: </t>
    </r>
    <r>
      <rPr>
        <sz val="9"/>
        <color theme="1"/>
        <rFont val="Times New Roman"/>
        <family val="1"/>
        <charset val="204"/>
      </rPr>
      <t xml:space="preserve">забезпечення пацієнтів відповідною щоденною дозою лікарських засобів </t>
    </r>
  </si>
  <si>
    <r>
      <rPr>
        <b/>
        <sz val="9"/>
        <color theme="1"/>
        <rFont val="Times New Roman"/>
        <family val="1"/>
        <charset val="204"/>
      </rPr>
      <t>Показник ефективності:</t>
    </r>
    <r>
      <rPr>
        <sz val="9"/>
        <color theme="1"/>
        <rFont val="Times New Roman"/>
        <family val="1"/>
        <charset val="204"/>
      </rPr>
      <t xml:space="preserve"> позитивна динаміка збільшення Тесту 6-ХХ.</t>
    </r>
  </si>
  <si>
    <t>Районні державні адміністрації, міські, сільські, селищні ради територіальних громад області</t>
  </si>
  <si>
    <r>
      <rPr>
        <b/>
        <sz val="9"/>
        <color theme="1"/>
        <rFont val="Times New Roman"/>
        <family val="1"/>
        <charset val="204"/>
      </rPr>
      <t xml:space="preserve">Показник якості: </t>
    </r>
    <r>
      <rPr>
        <sz val="9"/>
        <color theme="1"/>
        <rFont val="Times New Roman"/>
        <family val="1"/>
        <charset val="204"/>
      </rPr>
      <t>покращення якості життя та виживання хворих із ЛАГ</t>
    </r>
  </si>
  <si>
    <t>1.3. Забезпечення невідкладної серцево-судинної хірургії</t>
  </si>
  <si>
    <t xml:space="preserve">
1.3.1.</t>
  </si>
  <si>
    <t>Надання невідкладної хірургічної допомоги хворим з серцево-судинними захворюваннями, забезпечення медичних установ області витратними матеріалами</t>
  </si>
  <si>
    <t>Придбання дороговартісних одноразових витратних матеріалів, медикаментів та виробів медичного призначення для невідкладної серцево-судинної терапії</t>
  </si>
  <si>
    <r>
      <rPr>
        <b/>
        <sz val="9"/>
        <color theme="1"/>
        <rFont val="Times New Roman"/>
        <family val="1"/>
        <charset val="204"/>
      </rPr>
      <t>Показник затрат:</t>
    </r>
    <r>
      <rPr>
        <sz val="9"/>
        <color theme="1"/>
        <rFont val="Times New Roman"/>
        <family val="1"/>
        <charset val="204"/>
      </rPr>
      <t xml:space="preserve"> витрати на закупівлю медикаментів та виробів медичного призначення</t>
    </r>
  </si>
  <si>
    <t>Забезпечення повного обсягу надання хворим з серцево-судинними захворюваннями сучасної невідкладної серцево-судинної хірургії
Зниження смертності хворих</t>
  </si>
  <si>
    <r>
      <rPr>
        <b/>
        <sz val="9"/>
        <color theme="1"/>
        <rFont val="Times New Roman"/>
        <family val="1"/>
        <charset val="204"/>
      </rPr>
      <t xml:space="preserve">Показник продукту: </t>
    </r>
    <r>
      <rPr>
        <sz val="9"/>
        <color theme="1"/>
        <rFont val="Times New Roman"/>
        <family val="1"/>
        <charset val="204"/>
      </rPr>
      <t xml:space="preserve">кількість  паціентів; кількість придбаних медикаментів та виробів медичного призначення </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</si>
  <si>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t>
    </r>
  </si>
  <si>
    <t>КНП ЛОР «Львівський обласний кардіологічний центр»</t>
  </si>
  <si>
    <r>
      <rPr>
        <b/>
        <sz val="9"/>
        <color theme="1"/>
        <rFont val="Times New Roman"/>
        <family val="1"/>
        <charset val="204"/>
      </rPr>
      <t xml:space="preserve">Показник якості: </t>
    </r>
    <r>
      <rPr>
        <sz val="9"/>
        <color theme="1"/>
        <rFont val="Times New Roman"/>
        <family val="1"/>
        <charset val="204"/>
      </rPr>
      <t>відсоток виконання завдання програми</t>
    </r>
  </si>
  <si>
    <t>1.3.2.</t>
  </si>
  <si>
    <t>Надання невідкладної хірургічної допомоги найважчим пацієнтам з критичним аортальним стенозом</t>
  </si>
  <si>
    <t xml:space="preserve">Закупівля дороговартісних витратних матеріалів для ендоваскулярних операцій (TAVI - транскатетерна імплантація аортального клапана) </t>
  </si>
  <si>
    <r>
      <rPr>
        <b/>
        <sz val="9"/>
        <color theme="1"/>
        <rFont val="Times New Roman"/>
        <family val="1"/>
        <charset val="204"/>
      </rPr>
      <t>Показник затрат:</t>
    </r>
    <r>
      <rPr>
        <sz val="9"/>
        <color theme="1"/>
        <rFont val="Times New Roman"/>
        <family val="1"/>
        <charset val="204"/>
      </rPr>
      <t xml:space="preserve"> витрати на закупівлю витратних матеріалів  для ендоваскулярних операцій</t>
    </r>
  </si>
  <si>
    <t>Забезпечення всього сучасного обсягу хірургічного лікування пацієнтів з критичними стенозами аортального клапана у Львівській області, включаючи ендоваскулярні методики.
Значне зменшення післяопераційної летальності у вказаної групи пацієнтів з критичним аортальним стенозом</t>
  </si>
  <si>
    <r>
      <rPr>
        <b/>
        <sz val="9"/>
        <color theme="1"/>
        <rFont val="Times New Roman"/>
        <family val="1"/>
        <charset val="204"/>
      </rPr>
      <t xml:space="preserve">Показник продукту: </t>
    </r>
    <r>
      <rPr>
        <sz val="9"/>
        <color theme="1"/>
        <rFont val="Times New Roman"/>
        <family val="1"/>
        <charset val="204"/>
      </rPr>
      <t>кількість  паціентів; кількість придбаних витратних матеріалів</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</si>
  <si>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t>
    </r>
  </si>
  <si>
    <r>
      <rPr>
        <b/>
        <sz val="9"/>
        <color theme="1"/>
        <rFont val="Times New Roman"/>
        <family val="1"/>
        <charset val="204"/>
      </rPr>
      <t xml:space="preserve">Показник якості: </t>
    </r>
    <r>
      <rPr>
        <sz val="9"/>
        <color theme="1"/>
        <rFont val="Times New Roman"/>
        <family val="1"/>
        <charset val="204"/>
      </rPr>
      <t>відсоток виконання програми</t>
    </r>
  </si>
  <si>
    <t>1.3.3.</t>
  </si>
  <si>
    <t>Надання невідкладної хірургічної допомоги ургентним пацієнтам з аритмією та порушенням провідності серця</t>
  </si>
  <si>
    <t>Придбання дороговартісних виробів медичного призначення для лікування загрозливих аритмій з високим ризиком раптової смерті</t>
  </si>
  <si>
    <r>
      <rPr>
        <b/>
        <sz val="9"/>
        <color theme="1"/>
        <rFont val="Times New Roman"/>
        <family val="1"/>
        <charset val="204"/>
      </rPr>
      <t>Показник затрат:</t>
    </r>
    <r>
      <rPr>
        <sz val="9"/>
        <color theme="1"/>
        <rFont val="Times New Roman"/>
        <family val="1"/>
        <charset val="204"/>
      </rPr>
      <t xml:space="preserve"> витрати на закупівлю витратних матеріалів</t>
    </r>
  </si>
  <si>
    <t xml:space="preserve"> Забезпечення максимального обсягу хірургічного лікування пацієнтів надасть можливість проводити хірургічне лікування аритмій на сучасному рівні, що сприятиме зменшенню летальності, кількості тромбоішемічних інсультів та інвалідизації населення</t>
  </si>
  <si>
    <r>
      <rPr>
        <b/>
        <sz val="9"/>
        <color theme="1"/>
        <rFont val="Times New Roman"/>
        <family val="1"/>
        <charset val="204"/>
      </rPr>
      <t xml:space="preserve">Показник продукту: </t>
    </r>
    <r>
      <rPr>
        <sz val="9"/>
        <color theme="1"/>
        <rFont val="Times New Roman"/>
        <family val="1"/>
        <charset val="204"/>
      </rPr>
      <t>кількість  паціентів; кількість придбаних витратних матеріалів</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</si>
  <si>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t>
    </r>
  </si>
  <si>
    <r>
      <rPr>
        <b/>
        <sz val="9"/>
        <color theme="1"/>
        <rFont val="Times New Roman"/>
        <family val="1"/>
        <charset val="204"/>
      </rPr>
      <t xml:space="preserve">Показник якості: </t>
    </r>
    <r>
      <rPr>
        <sz val="9"/>
        <color theme="1"/>
        <rFont val="Times New Roman"/>
        <family val="1"/>
        <charset val="204"/>
      </rPr>
      <t>відсоток виконання програми</t>
    </r>
  </si>
  <si>
    <t>1.4 Покращення медичної допомоги хворим на первинні імунодефіцити (зокрема на загальний варіабельний імунодефіцит)</t>
  </si>
  <si>
    <t>1.4.1.</t>
  </si>
  <si>
    <t>Забезпечення закупівлі необхідної кількості лікарського засобу нормального людського імуноглобуліну для внутрішньовенного введення для лікування хворих на первинні імунодефіцити (зокрема на загальний варіабельний імунодефіцит)</t>
  </si>
  <si>
    <t>1.Моніторинг захворюваності та ведення реєстру хворих на первинні імунодефіцити (зокрема ЗВІД) у Львівській області</t>
  </si>
  <si>
    <r>
      <rPr>
        <b/>
        <sz val="9"/>
        <color theme="1"/>
        <rFont val="Times New Roman"/>
        <family val="1"/>
        <charset val="204"/>
      </rPr>
      <t xml:space="preserve">Показник затрат: </t>
    </r>
    <r>
      <rPr>
        <sz val="9"/>
        <color theme="1"/>
        <rFont val="Times New Roman"/>
        <family val="1"/>
        <charset val="204"/>
      </rPr>
      <t>закупівля медикаментів (нормального людського імуноглобуліну) для внутрішньовенного введення</t>
    </r>
  </si>
  <si>
    <t>Покращення якості та тривалості життя хворих  на ПІД (зокрема ЗВІД) 
Зниження смертності та інвалідності хворих</t>
  </si>
  <si>
    <t>2.Здійснення закупівлі  необхідної кількості тест систем-реактивів для визначення рівнів  IgA, M, G з метою моніторингу терапії та лікарського засобу нормального людського імуноглобуліну для внутрішньовенного введення для лікування хворих на ПІД (зокрема ЗВІД)</t>
  </si>
  <si>
    <r>
      <rPr>
        <b/>
        <sz val="9"/>
        <color theme="1"/>
        <rFont val="Times New Roman"/>
        <family val="1"/>
        <charset val="204"/>
      </rPr>
      <t xml:space="preserve">Показник продукту: </t>
    </r>
    <r>
      <rPr>
        <sz val="9"/>
        <color theme="1"/>
        <rFont val="Times New Roman"/>
        <family val="1"/>
        <charset val="204"/>
      </rPr>
      <t>забезпечення пацієнтів відповідною щомісячною дозою лікарського засобу нормального людського імуноглобуліну для внутрішньовенного введення</t>
    </r>
  </si>
  <si>
    <t>3.Забезпечення хворих на  ПІД (зокрема ЗВІД) лікарським засобом нормальним людським імуноглобуліном, згідно із реєстром</t>
  </si>
  <si>
    <r>
      <rPr>
        <b/>
        <sz val="9"/>
        <color theme="1"/>
        <rFont val="Times New Roman"/>
        <family val="1"/>
        <charset val="204"/>
      </rPr>
      <t xml:space="preserve">Показник ефективності: </t>
    </r>
    <r>
      <rPr>
        <sz val="9"/>
        <color theme="1"/>
        <rFont val="Times New Roman"/>
        <family val="1"/>
        <charset val="204"/>
      </rPr>
      <t>збільшення тривалості життя пацієнта, запобігання розвитку ускладнень</t>
    </r>
  </si>
  <si>
    <t>4. Покращення якості та тривалості життя хворих на ПІД (зокрема ЗВІД)</t>
  </si>
  <si>
    <r>
      <rPr>
        <b/>
        <sz val="9"/>
        <color theme="1"/>
        <rFont val="Times New Roman"/>
        <family val="1"/>
        <charset val="204"/>
      </rPr>
      <t xml:space="preserve">Показник якості: </t>
    </r>
    <r>
      <rPr>
        <sz val="9"/>
        <color theme="1"/>
        <rFont val="Times New Roman"/>
        <family val="1"/>
        <charset val="204"/>
      </rPr>
      <t>покращення якості життя та здовження життя хворих на ПІД (зокрема ЗВІД)</t>
    </r>
  </si>
  <si>
    <t>1.5. Високоспеціалізована медична допомога хворим з офтальмологічною патологією</t>
  </si>
  <si>
    <t>1.5.1.</t>
  </si>
  <si>
    <t xml:space="preserve">
Покращення надання допомоги хворим з катарактою.
Покращення надання допомоги хворим з вітреоретинальною патологією</t>
  </si>
  <si>
    <t xml:space="preserve">
Забезпечення кришталиками ока та розхідними матеріалами пацієнтів з катарактою.
Забезпечення медпрепаратами (анти-ФРЕС) для інтравітреальних ін’єкцій</t>
  </si>
  <si>
    <r>
      <rPr>
        <b/>
        <sz val="9"/>
        <color theme="1"/>
        <rFont val="Times New Roman"/>
        <family val="1"/>
        <charset val="204"/>
      </rPr>
      <t xml:space="preserve">Показник затрат: сума коштів на </t>
    </r>
    <r>
      <rPr>
        <sz val="9"/>
        <color theme="1"/>
        <rFont val="Times New Roman"/>
        <family val="1"/>
        <charset val="204"/>
      </rPr>
      <t>закупівлю кришталиків ока та медичних препаратів (анти-ФРЕС) для інтравітреальних ін’єкцій, розхідних матеріалів</t>
    </r>
  </si>
  <si>
    <t>Забезпечення якості життя хворих із катарактою та хворих із вітреоретинальною патологією.</t>
  </si>
  <si>
    <r>
      <rPr>
        <b/>
        <sz val="9"/>
        <color theme="1"/>
        <rFont val="Times New Roman"/>
        <family val="1"/>
        <charset val="204"/>
      </rPr>
      <t xml:space="preserve">Показник продукту: кількість пацієнтів та </t>
    </r>
    <r>
      <rPr>
        <sz val="9"/>
        <color theme="1"/>
        <rFont val="Times New Roman"/>
        <family val="1"/>
        <charset val="204"/>
      </rPr>
      <t>закупівлених кришталиків ока та медичних препаратів (анти-ФРЕС) для інтравітреальних ін’єкцій, розхідних матеріалів</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</si>
  <si>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 та одиницю придбаних товарів</t>
    </r>
  </si>
  <si>
    <r>
      <rPr>
        <b/>
        <sz val="9"/>
        <color theme="1"/>
        <rFont val="Times New Roman"/>
        <family val="1"/>
        <charset val="204"/>
      </rPr>
      <t xml:space="preserve">Показник якості: </t>
    </r>
    <r>
      <rPr>
        <sz val="9"/>
        <color theme="1"/>
        <rFont val="Times New Roman"/>
        <family val="1"/>
        <charset val="204"/>
      </rPr>
      <t>відсоток виконання заходу</t>
    </r>
  </si>
  <si>
    <t>1.5.2.</t>
  </si>
  <si>
    <t>Покращення надання допомоги хворим при реконструктивно-відновлюючих операціях на орбіті</t>
  </si>
  <si>
    <t>Забезпечення пацієнтів орбітальними імплантантами та очними протезами для пластики та реконструкції орбіти</t>
  </si>
  <si>
    <r>
      <rPr>
        <b/>
        <sz val="9"/>
        <color theme="1"/>
        <rFont val="Times New Roman"/>
        <family val="1"/>
        <charset val="204"/>
      </rPr>
      <t xml:space="preserve">Показник затрат: </t>
    </r>
    <r>
      <rPr>
        <sz val="9"/>
        <color theme="1"/>
        <rFont val="Times New Roman"/>
        <family val="1"/>
        <charset val="204"/>
      </rPr>
      <t>сума коштів на закупівлю орбітальних імплантантів та очних протезів для пластики та реконструкції орбіти</t>
    </r>
  </si>
  <si>
    <t>Забезпечення сучасного підходу до оперативного втручання і лікування пацієнтів, що потребують енуклеації чи евісцерації з формуванням опорно-рухової кукси з імплантацією орбітальних імплантантів і протезування очного яблука та забезпечення соціально-адаптованого  способу життя для даних пацієнтів</t>
  </si>
  <si>
    <r>
      <rPr>
        <b/>
        <sz val="9"/>
        <color theme="1"/>
        <rFont val="Times New Roman"/>
        <family val="1"/>
        <charset val="204"/>
      </rPr>
      <t xml:space="preserve">Показник продукту: </t>
    </r>
    <r>
      <rPr>
        <sz val="9"/>
        <color theme="1"/>
        <rFont val="Times New Roman"/>
        <family val="1"/>
        <charset val="204"/>
      </rPr>
      <t>кількість пацієнтів та закупівлених орбітальних імплантантів та очних протезів для пластики та реконструкції орбіти</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</si>
  <si>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 та одиницю придбаних товарів</t>
    </r>
  </si>
  <si>
    <r>
      <rPr>
        <b/>
        <sz val="9"/>
        <color theme="1"/>
        <rFont val="Times New Roman"/>
        <family val="1"/>
        <charset val="204"/>
      </rPr>
      <t xml:space="preserve">Показник якості: </t>
    </r>
    <r>
      <rPr>
        <sz val="9"/>
        <color theme="1"/>
        <rFont val="Times New Roman"/>
        <family val="1"/>
        <charset val="204"/>
      </rPr>
      <t>відсоток виконання заходу</t>
    </r>
  </si>
  <si>
    <t>1.6. Покращення медичної допомоги ревматологічним хворим на важкі форми артриту, хворим з системними захворюваннями сполучної тканини та з системними васкулітами</t>
  </si>
  <si>
    <t>1.6.1.</t>
  </si>
  <si>
    <t>Забезпечення імунобіологічною і таргетною терапією хворих з важкими формами артриту, у хворих з системними захворюваннями сполучної тканини(в тому числі спондилоартриту, ревматоїдного артриту, хворобі Шегрена, системної склеродермії), ювенільного ревматоїдного артриту 18+(дорослих),у хворих з системними васкулітами</t>
  </si>
  <si>
    <t>Забезпечити придбання імунобіологічних препаратів інгібітора-інтерлейкіну-6-тоцилізумаб (Актемра), інгібітора-інтерлейкіну-17-секукінумаб (Скафо), інгібітор фактора некрозу пухлин-етанрецепт (Енбрел), адалімумаб (Хуміра, Хайрімоз), голімумаб (Сімпоні), інфліксимаб (Ремикейд), інгібітор CD 20- ритуксимаб (Мабтера, Реддитукс), інгібітор тирозинкінази-нінтеданіб (Офев), інгібітор янус кінази-тофацитиніб (Ксельянс), для лікування хворих на важкі форми артриту, у хворих з системними захворюваннями сполучної тканини, з системними васкулітами</t>
  </si>
  <si>
    <r>
      <rPr>
        <b/>
        <sz val="9"/>
        <color theme="1"/>
        <rFont val="Times New Roman"/>
        <family val="1"/>
        <charset val="204"/>
      </rPr>
      <t xml:space="preserve">Показник затрат: </t>
    </r>
    <r>
      <rPr>
        <sz val="9"/>
        <color theme="1"/>
        <rFont val="Times New Roman"/>
        <family val="1"/>
        <charset val="204"/>
      </rPr>
      <t>витрати на закупівлю необхідних препаратів для забезпечення лікування хворих на важкі форми артриту, хворих з системними захворюваннями сполучної тканини, з системними васкулітами</t>
    </r>
  </si>
  <si>
    <t xml:space="preserve">Покращення якості життя хворих на АС та ПсА.
Зменшення інвалідності хворих
Продовження ремісії хворих </t>
  </si>
  <si>
    <r>
      <rPr>
        <b/>
        <sz val="9"/>
        <color theme="1"/>
        <rFont val="Times New Roman"/>
        <family val="1"/>
        <charset val="204"/>
      </rPr>
      <t xml:space="preserve">Показник продукту: </t>
    </r>
    <r>
      <rPr>
        <sz val="9"/>
        <color theme="1"/>
        <rFont val="Times New Roman"/>
        <family val="1"/>
        <charset val="204"/>
      </rPr>
      <t>кількість пацієнтів; кількість придбаних препаратів</t>
    </r>
  </si>
  <si>
    <r>
      <rPr>
        <b/>
        <sz val="9"/>
        <color theme="1"/>
        <rFont val="Times New Roman"/>
        <family val="1"/>
        <charset val="204"/>
      </rPr>
      <t xml:space="preserve">Показник ефективності: </t>
    </r>
    <r>
      <rPr>
        <sz val="9"/>
        <color theme="1"/>
        <rFont val="Times New Roman"/>
        <family val="1"/>
        <charset val="204"/>
      </rPr>
      <t>витрати на 1 пацієнта та одиницю придбаних товарів</t>
    </r>
  </si>
  <si>
    <r>
      <rPr>
        <b/>
        <sz val="9"/>
        <color theme="1"/>
        <rFont val="Times New Roman"/>
        <family val="1"/>
        <charset val="204"/>
      </rPr>
      <t xml:space="preserve">Показник якості: </t>
    </r>
    <r>
      <rPr>
        <sz val="9"/>
        <color theme="1"/>
        <rFont val="Times New Roman"/>
        <family val="1"/>
        <charset val="204"/>
      </rPr>
      <t>відсоток виконання заходу</t>
    </r>
  </si>
  <si>
    <t>1.7. Покращення медичної допомоги хворим на розсіяний склероз</t>
  </si>
  <si>
    <t>1.7.1.</t>
  </si>
  <si>
    <t>Забезпечення закупівлі необхідної кількості медикаментів для хворих на розсіяний склероз</t>
  </si>
  <si>
    <t>Здійснення закупівлі необхідної кількості медикаментів
Забезпечення хворих на РС специфічним лікуванням згідно із реєстром
Покращення якості та тривалості життя хворих з розсіяним склероз працездатного віку</t>
  </si>
  <si>
    <r>
      <rPr>
        <b/>
        <sz val="9"/>
        <color theme="1"/>
        <rFont val="Times New Roman"/>
        <family val="1"/>
        <charset val="204"/>
      </rPr>
      <t xml:space="preserve">Показник затрат: </t>
    </r>
    <r>
      <rPr>
        <sz val="9"/>
        <color theme="1"/>
        <rFont val="Times New Roman"/>
        <family val="1"/>
        <charset val="204"/>
      </rPr>
      <t>закупівля медикаментів</t>
    </r>
  </si>
  <si>
    <t>Покращення якості та тривалості життя хворих на розсіяний склероз
Зниження смертності хворих</t>
  </si>
  <si>
    <r>
      <rPr>
        <b/>
        <sz val="9"/>
        <color theme="1"/>
        <rFont val="Times New Roman"/>
        <family val="1"/>
        <charset val="204"/>
      </rPr>
      <t xml:space="preserve">Показник продукту: </t>
    </r>
    <r>
      <rPr>
        <sz val="9"/>
        <color theme="1"/>
        <rFont val="Times New Roman"/>
        <family val="1"/>
        <charset val="204"/>
      </rPr>
      <t xml:space="preserve">забезпечення пацієнтів відповідною щоденною дозою медикаментів </t>
    </r>
  </si>
  <si>
    <r>
      <rPr>
        <b/>
        <sz val="9"/>
        <color theme="1"/>
        <rFont val="Times New Roman"/>
        <family val="1"/>
        <charset val="204"/>
      </rPr>
      <t xml:space="preserve">Показник ефективності: </t>
    </r>
    <r>
      <rPr>
        <sz val="9"/>
        <color theme="1"/>
        <rFont val="Times New Roman"/>
        <family val="1"/>
        <charset val="204"/>
      </rPr>
      <t>позитивна динаміка зменшення балу шкали Е088 та зниження частоти загострень</t>
    </r>
  </si>
  <si>
    <r>
      <rPr>
        <b/>
        <sz val="9"/>
        <color theme="1"/>
        <rFont val="Times New Roman"/>
        <family val="1"/>
        <charset val="204"/>
      </rPr>
      <t>Показник якості:</t>
    </r>
    <r>
      <rPr>
        <sz val="9"/>
        <color theme="1"/>
        <rFont val="Times New Roman"/>
        <family val="1"/>
        <charset val="204"/>
      </rPr>
      <t xml:space="preserve"> покращення якості життя хворих із РС</t>
    </r>
  </si>
  <si>
    <t>1.8. Забезпечення інтенсивною терапією вагітних жінок у критичних станах та недоношених новонароджених дітей</t>
  </si>
  <si>
    <t>1.8.1.</t>
  </si>
  <si>
    <t>Забезпечення інтенсивною терапією вагітних жінок у критичних станах та недоношених новонароджених дітей</t>
  </si>
  <si>
    <t>Закупівля медикаментів для інтенсивної терапії недоношених новонароджених дітей із синдромом дихальних розладів (сурфактанти)</t>
  </si>
  <si>
    <r>
      <rPr>
        <b/>
        <sz val="9"/>
        <color theme="1"/>
        <rFont val="Times New Roman"/>
        <family val="1"/>
        <charset val="204"/>
      </rPr>
      <t>Показник затрат:</t>
    </r>
    <r>
      <rPr>
        <sz val="9"/>
        <color theme="1"/>
        <rFont val="Times New Roman"/>
        <family val="1"/>
        <charset val="204"/>
      </rPr>
      <t xml:space="preserve"> витрати на закупівлю медикаментів</t>
    </r>
  </si>
  <si>
    <t>Зниження смертності новонароджених та материнської смертності</t>
  </si>
  <si>
    <r>
      <rPr>
        <b/>
        <sz val="9"/>
        <color theme="1"/>
        <rFont val="Times New Roman"/>
        <family val="1"/>
        <charset val="204"/>
      </rPr>
      <t>Показник продукту:</t>
    </r>
    <r>
      <rPr>
        <sz val="9"/>
        <color theme="1"/>
        <rFont val="Times New Roman"/>
        <family val="1"/>
        <charset val="204"/>
      </rPr>
      <t xml:space="preserve"> кількість придбаних медикаментів; кількість пацієнтів, забезпечених препаратами</t>
    </r>
  </si>
  <si>
    <t>Закупівля медикаментів для інтенсивної терапії вагітних породіль та породіль з акушерськими кровотечами</t>
  </si>
  <si>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</si>
  <si>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t>КНП ЛОР «Львівський обласний клінічний перинатальний центр»</t>
  </si>
  <si>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медикаментами</t>
    </r>
  </si>
  <si>
    <t>1.9. Покращення медичної допомоги хворим на хворобу Паркінсона</t>
  </si>
  <si>
    <t>1.9.1.</t>
  </si>
  <si>
    <t>Забезпечення закупівлі медикаментів для хворих на хворобу Паркінсона</t>
  </si>
  <si>
    <t>Закупівля необхідних медикаментів для надання медичної допомоги хворим на Хворобу Паркінсона</t>
  </si>
  <si>
    <r>
      <rPr>
        <b/>
        <sz val="9"/>
        <color theme="1"/>
        <rFont val="Times New Roman"/>
        <family val="1"/>
        <charset val="204"/>
      </rPr>
      <t>Показник затрат:</t>
    </r>
    <r>
      <rPr>
        <sz val="9"/>
        <color theme="1"/>
        <rFont val="Times New Roman"/>
        <family val="1"/>
        <charset val="204"/>
      </rPr>
      <t xml:space="preserve"> витрати на закупівлю медикаментів</t>
    </r>
  </si>
  <si>
    <t>Покращення надання медичної допомоги хворим на хворобу Паркінсона
Зниження смертності хворих</t>
  </si>
  <si>
    <r>
      <rPr>
        <b/>
        <sz val="9"/>
        <color theme="1"/>
        <rFont val="Times New Roman"/>
        <family val="1"/>
        <charset val="204"/>
      </rPr>
      <t xml:space="preserve">Показник продукту: </t>
    </r>
    <r>
      <rPr>
        <sz val="9"/>
        <color theme="1"/>
        <rFont val="Times New Roman"/>
        <family val="1"/>
        <charset val="204"/>
      </rPr>
      <t>кількість придбаних медикаментів, кількість пацієнтів, забезпечених відповідною медичною допомогою</t>
    </r>
  </si>
  <si>
    <r>
      <rPr>
        <b/>
        <sz val="9"/>
        <color theme="1"/>
        <rFont val="Times New Roman"/>
        <family val="1"/>
        <charset val="204"/>
      </rPr>
      <t xml:space="preserve">Показник ефективності: </t>
    </r>
    <r>
      <rPr>
        <sz val="9"/>
        <color theme="1"/>
        <rFont val="Times New Roman"/>
        <family val="1"/>
        <charset val="204"/>
      </rPr>
      <t>середні витрати на медикаменти для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</si>
  <si>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хворих медикаментами</t>
    </r>
  </si>
  <si>
    <t>1.10. Покращення надання медичної допомоги стомованим хворим</t>
  </si>
  <si>
    <t>1.10.1.</t>
  </si>
  <si>
    <t>Забезпечення стомованих хворих, яким після хірургічного втручання на передню стінку області живота був виведений сечовід або кишка</t>
  </si>
  <si>
    <t xml:space="preserve">Забезпечення доступною медичною допомогою і реабілітацією хворих згідно з реєстром і з патологією товстої і тонкої кишки, а саме калоприймачами та предметами догляду за стомою </t>
  </si>
  <si>
    <r>
      <rPr>
        <b/>
        <sz val="9"/>
        <color theme="1"/>
        <rFont val="Times New Roman"/>
        <family val="1"/>
        <charset val="204"/>
      </rPr>
      <t>Показник затрат:</t>
    </r>
    <r>
      <rPr>
        <sz val="9"/>
        <color theme="1"/>
        <rFont val="Times New Roman"/>
        <family val="1"/>
        <charset val="204"/>
      </rPr>
      <t xml:space="preserve"> витрати на закупівлю калоприймачів та засобів догляду за стомою</t>
    </r>
  </si>
  <si>
    <t>Забезпечення засобами догляду за стомою, адекватна медична та соціально реабілітація, покращення умов перебування в соціумі 
Зниження смертності хворих</t>
  </si>
  <si>
    <r>
      <rPr>
        <b/>
        <sz val="9"/>
        <color theme="1"/>
        <rFont val="Times New Roman"/>
        <family val="1"/>
        <charset val="204"/>
      </rPr>
      <t>Показник продукту:</t>
    </r>
    <r>
      <rPr>
        <sz val="9"/>
        <color theme="1"/>
        <rFont val="Times New Roman"/>
        <family val="1"/>
        <charset val="204"/>
      </rPr>
      <t xml:space="preserve"> кількість пацієнтів та пидбаних товарів для забезпечення пацієнтів відповідною медичною допомогою</t>
    </r>
  </si>
  <si>
    <r>
      <rPr>
        <b/>
        <sz val="9"/>
        <color theme="1"/>
        <rFont val="Times New Roman"/>
        <family val="1"/>
        <charset val="204"/>
      </rPr>
      <t xml:space="preserve">Показник ефективності: </t>
    </r>
    <r>
      <rPr>
        <sz val="9"/>
        <color theme="1"/>
        <rFont val="Times New Roman"/>
        <family val="1"/>
        <charset val="204"/>
      </rPr>
      <t>середні витрати  для одного хворого</t>
    </r>
  </si>
  <si>
    <t xml:space="preserve">Районні державні адміністрації, районні, міські, селищні, сільські ради </t>
  </si>
  <si>
    <r>
      <rPr>
        <b/>
        <sz val="9"/>
        <color theme="1"/>
        <rFont val="Times New Roman"/>
        <family val="1"/>
        <charset val="204"/>
      </rPr>
      <t xml:space="preserve">Показник якості: </t>
    </r>
    <r>
      <rPr>
        <sz val="9"/>
        <color theme="1"/>
        <rFont val="Times New Roman"/>
        <family val="1"/>
        <charset val="204"/>
      </rPr>
      <t>відсоток забезпечення хворих калоприймачами та засобами догляду за стомою</t>
    </r>
  </si>
  <si>
    <t>1.11. Покращення надання медичної допомоги неврологічним хворим</t>
  </si>
  <si>
    <t>1.11.1.</t>
  </si>
  <si>
    <t xml:space="preserve">Забезпечення надання спеціалізованого лікування та комплексної медико-соціальної реабілітації хворих із вторинною спастичністю (після перенесеного інсульту) та дистонічними гіперкінезами </t>
  </si>
  <si>
    <t>Забезпечення препаратом «Ботулінічний токсин типу А»</t>
  </si>
  <si>
    <r>
      <rPr>
        <b/>
        <sz val="9"/>
        <color theme="1"/>
        <rFont val="Times New Roman"/>
        <family val="1"/>
        <charset val="204"/>
      </rPr>
      <t xml:space="preserve">Показник затрат: витрати на </t>
    </r>
    <r>
      <rPr>
        <sz val="9"/>
        <color theme="1"/>
        <rFont val="Times New Roman"/>
        <family val="1"/>
        <charset val="204"/>
      </rPr>
      <t>закупівлю медикаментів</t>
    </r>
  </si>
  <si>
    <t>Забезпечення надання комплексної медико-соціальної реабілітації хворих із вторинною спастичністю (після перенесеного інсульту) та дистонічними гіперкінезами 
Зниження смертності хворих</t>
  </si>
  <si>
    <r>
      <rPr>
        <b/>
        <sz val="9"/>
        <color theme="1"/>
        <rFont val="Times New Roman"/>
        <family val="1"/>
        <charset val="204"/>
      </rPr>
      <t>Показник продукту:</t>
    </r>
    <r>
      <rPr>
        <sz val="9"/>
        <color theme="1"/>
        <rFont val="Times New Roman"/>
        <family val="1"/>
        <charset val="204"/>
      </rPr>
      <t xml:space="preserve"> кількість пацієнтів та придбаних медикаментів</t>
    </r>
  </si>
  <si>
    <r>
      <rPr>
        <b/>
        <sz val="9"/>
        <color theme="1"/>
        <rFont val="Times New Roman"/>
        <family val="1"/>
        <charset val="204"/>
      </rPr>
      <t xml:space="preserve">Показник ефективності: </t>
    </r>
    <r>
      <rPr>
        <sz val="9"/>
        <color theme="1"/>
        <rFont val="Times New Roman"/>
        <family val="1"/>
        <charset val="204"/>
      </rPr>
      <t>звитрати на 1 пацієнта</t>
    </r>
  </si>
  <si>
    <r>
      <rPr>
        <b/>
        <sz val="9"/>
        <color theme="1"/>
        <rFont val="Times New Roman"/>
        <family val="1"/>
        <charset val="204"/>
      </rPr>
      <t>Показник якості:</t>
    </r>
    <r>
      <rPr>
        <sz val="9"/>
        <color theme="1"/>
        <rFont val="Times New Roman"/>
        <family val="1"/>
        <charset val="204"/>
      </rPr>
      <t xml:space="preserve"> відсоток виконання завдання програми</t>
    </r>
  </si>
  <si>
    <t>1.11.2.</t>
  </si>
  <si>
    <t>Покращення медичної допомоги хворим на аутоімунні нервово-м'язові хвороби (зокрема синдром Гієна-Борре, міастепію, хронічну запальну демієлінізуючу нейропатію, синдром мультифокальної моторної нейропатії)</t>
  </si>
  <si>
    <r>
      <rPr>
        <b/>
        <sz val="9"/>
        <color theme="1"/>
        <rFont val="Times New Roman"/>
        <family val="1"/>
        <charset val="204"/>
      </rPr>
      <t xml:space="preserve">Показник затрат: витрати на </t>
    </r>
    <r>
      <rPr>
        <sz val="9"/>
        <color theme="1"/>
        <rFont val="Times New Roman"/>
        <family val="1"/>
        <charset val="204"/>
      </rPr>
      <t>закупівлю медикаментів</t>
    </r>
  </si>
  <si>
    <t>Забезпечення хворих аутоімунним-м'язевими захворюваннями необхідною кількістю лікарського засобу нормального людського імуноглобуліну. Покращення якості та тривалості життя хворих з аутоімунними нервово-м'язовими хворобами</t>
  </si>
  <si>
    <r>
      <rPr>
        <b/>
        <sz val="9"/>
        <color theme="1"/>
        <rFont val="Times New Roman"/>
        <family val="1"/>
        <charset val="204"/>
      </rPr>
      <t>Показник продукту:</t>
    </r>
    <r>
      <rPr>
        <sz val="9"/>
        <color theme="1"/>
        <rFont val="Times New Roman"/>
        <family val="1"/>
        <charset val="204"/>
      </rPr>
      <t xml:space="preserve"> кількість пацієнтів та придбаних медикаментів</t>
    </r>
  </si>
  <si>
    <r>
      <rPr>
        <b/>
        <sz val="9"/>
        <color theme="1"/>
        <rFont val="Times New Roman"/>
        <family val="1"/>
        <charset val="204"/>
      </rPr>
      <t xml:space="preserve">Показник ефективності: </t>
    </r>
    <r>
      <rPr>
        <sz val="9"/>
        <color theme="1"/>
        <rFont val="Times New Roman"/>
        <family val="1"/>
        <charset val="204"/>
      </rPr>
      <t>звитрати на 1 пацієнта</t>
    </r>
  </si>
  <si>
    <r>
      <rPr>
        <b/>
        <sz val="9"/>
        <color theme="1"/>
        <rFont val="Times New Roman"/>
        <family val="1"/>
        <charset val="204"/>
      </rPr>
      <t>Показник якості:</t>
    </r>
    <r>
      <rPr>
        <sz val="9"/>
        <color theme="1"/>
        <rFont val="Times New Roman"/>
        <family val="1"/>
        <charset val="204"/>
      </rPr>
      <t xml:space="preserve"> відсоток виконання завдання програми</t>
    </r>
  </si>
  <si>
    <t>1.12 Забезпечення лікувально-профілактичних закладів області імплантатами та інструментарієм для лікування хворих із захворюваннями органів опори та руху</t>
  </si>
  <si>
    <t>1.12.1.</t>
  </si>
  <si>
    <t xml:space="preserve">Забезпечення ортопедичного відділення сучасними імплантатами та наборами інструментів </t>
  </si>
  <si>
    <t xml:space="preserve">Придбання сучасних імплантатів та наборів інструментів для забезпечення медичної допомоги хворим, які потребують проведення оперативних втручань при захворюваннях опорно-рухового апарату </t>
  </si>
  <si>
    <r>
      <rPr>
        <b/>
        <sz val="9"/>
        <color theme="1"/>
        <rFont val="Times New Roman"/>
        <family val="1"/>
        <charset val="204"/>
      </rPr>
      <t xml:space="preserve">Показник затрат: </t>
    </r>
    <r>
      <rPr>
        <sz val="9"/>
        <color theme="1"/>
        <rFont val="Times New Roman"/>
        <family val="1"/>
        <charset val="204"/>
      </rPr>
      <t>витрати на придбання суглобів, медикаментів та виробів медичного призначення, високовартісного медичного обладнання</t>
    </r>
  </si>
  <si>
    <t xml:space="preserve">
КНП ЛОР  "Львівський обласний госпіталь ветеранів війн та репресованих ім. Ю. Липи"</t>
  </si>
  <si>
    <t>Забезпечення відповідного лікування хворих у повному обсязі, відповідно до протоколів та стандартів, затверджених нормативними документами МОЗ України. Зменшення рівня інвалідності хворих та підвищення працездатності. Поліпшення лікування хворих з травмами і захворюванням суглобів, а також із захворюваннями й травмами хребта, без порушення функції спинного мозку, підвищення якості та ефективності надання медико-санітарної допомоги при ураженнях опорно-рухового апарату</t>
  </si>
  <si>
    <r>
      <rPr>
        <b/>
        <sz val="9"/>
        <color theme="1"/>
        <rFont val="Times New Roman"/>
        <family val="1"/>
        <charset val="204"/>
      </rPr>
      <t xml:space="preserve">Показник продукту: </t>
    </r>
    <r>
      <rPr>
        <sz val="9"/>
        <color theme="1"/>
        <rFont val="Times New Roman"/>
        <family val="1"/>
        <charset val="204"/>
      </rPr>
      <t>кількість пацієнтів; кількість придбаних імплантантів, медикаментів, виробів медичного призначення, обладнання</t>
    </r>
  </si>
  <si>
    <t>Закупівля медичного обладнання для здійснення оперативних втручань хворим з ураженнями опорно-рухового апарату</t>
  </si>
  <si>
    <r>
      <rPr>
        <b/>
        <sz val="9"/>
        <color theme="1"/>
        <rFont val="Times New Roman"/>
        <family val="1"/>
        <charset val="204"/>
      </rPr>
      <t xml:space="preserve">Показник ефективності:
</t>
    </r>
    <r>
      <rPr>
        <sz val="9"/>
        <color theme="1"/>
        <rFont val="Times New Roman"/>
        <family val="1"/>
        <charset val="204"/>
      </rPr>
      <t>середній розмір витрат програми на лікування одного хворого</t>
    </r>
  </si>
  <si>
    <t>Кошти обласного бюджету (видатки розвитку)</t>
  </si>
  <si>
    <r>
      <rPr>
        <b/>
        <sz val="9"/>
        <color theme="1"/>
        <rFont val="Times New Roman"/>
        <family val="1"/>
        <charset val="204"/>
      </rPr>
      <t>Показник якості:</t>
    </r>
    <r>
      <rPr>
        <sz val="9"/>
        <color theme="1"/>
        <rFont val="Times New Roman"/>
        <family val="1"/>
        <charset val="204"/>
      </rPr>
      <t xml:space="preserve"> 
відсоток виконання завдання програми</t>
    </r>
  </si>
  <si>
    <t>1.13. Протидія ВІЛ-інфекції СНІДу</t>
  </si>
  <si>
    <t>1.13.1</t>
  </si>
  <si>
    <t>Забезпечення безоплатного консультування та тестування на ВІЛ-інфекцію населення, профілактика передачі ВІЛ від матері до дитини, лікування опортуністичних інфекцій та супутніх захворювань, лабораторний супровід лікування ВІЛ-інфекції, формування прихильності до АРТ, проведення лабораторних досліджень та діагностики ВІЛ-інфекції гарантованої якості</t>
  </si>
  <si>
    <t>Здійснити заходи з профілактики передачі ВІЛ-інфекції від матері до дитини: 
- забезпечити тест-системами для планової серологічної діагностики ВІЛ-інфекції вагітних жінок та їх партнерів, а також наборами для матері та дитини під час пологів; медичними виробами одноразового використання вітчизняного виробництва. Забезпечити вільний доступ до безоплатного консультування та тестування на ВІЛ-інфекцію для населення, у тому числі хворих на ТБ та з підозрою на ТБ, для груп підвищеного ризику щодо інфікування ВІЛ
- Забезпечити хворих на ВІЛ-інфекцію/СНІД медикаментами для лікування опортуністичних інфекцій та супутніх захворювань;</t>
  </si>
  <si>
    <r>
      <rPr>
        <b/>
        <sz val="9"/>
        <color theme="1"/>
        <rFont val="Times New Roman"/>
        <family val="1"/>
        <charset val="204"/>
      </rPr>
      <t>Показник затрат:</t>
    </r>
    <r>
      <rPr>
        <sz val="9"/>
        <color theme="1"/>
        <rFont val="Times New Roman"/>
        <family val="1"/>
        <charset val="204"/>
      </rPr>
      <t xml:space="preserve"> витрати на закупівлю тест-систем, реагентів та розхідних матеріалів для проведення лабораторних досліджень; одноразових наборів для матері та дитини під час пологів; медикаментів для  пацієнтів з опортуністичними інфекціями.</t>
    </r>
  </si>
  <si>
    <t xml:space="preserve">
КНП ЛОР «Львівський регіональний фтизіопульмонологічний клінічний лікувально-діагностичний центр» </t>
  </si>
  <si>
    <t>Забезпечений доступ населення до послуг з консультування, тестування на ВІЛ-інфекцію та проведення її діагностики
Зменшення кількості випадків інфікування внаслідок передачі ВІЛ-інфекції від матері до дитини; зменшення ризику передачі ВІЛ-інфекції від матері до дитини; покращення якості надання послуг для ВІЛ-інфікованих вагітних та народжених ними дітей; 
Забезпечити ВІЛ-позитивних пацієнтів, які перебувають під медичним наглядом у закладах охорони здоров’я лабораторним супроводом лікування ВІЛ-інфекції; проведення оцінки ефективності терапії; 
Забезпечити безперебійну наявність підтверджувальних тест-систем для діагностики ВІЛ-інфекції</t>
  </si>
  <si>
    <r>
      <rPr>
        <b/>
        <sz val="9"/>
        <color theme="1"/>
        <rFont val="Times New Roman"/>
        <family val="1"/>
        <charset val="204"/>
      </rPr>
      <t xml:space="preserve">Показник продукту: </t>
    </r>
    <r>
      <rPr>
        <sz val="9"/>
        <color theme="1"/>
        <rFont val="Times New Roman"/>
        <family val="1"/>
        <charset val="204"/>
      </rPr>
      <t>кількість придбаних тест-системам для діагностики ВІЛ-інфекції та її підтвердження, наборів для матері та дитини під час пологів, медикаментів для лікування опортуністичних інфекцій; кількість посіб, забезпечених придбаними медикаментами та виробами медичного призначення,лабораторним супроводом ефективності АРВ-лікування</t>
    </r>
  </si>
  <si>
    <t xml:space="preserve"> - Забезпечити лабораторний супровід перебігу ВІЛ-інфекції та моніторинг ефективності АРТ;
 - Забезпечити проведення підтверджувальних досліджень у разі виявлення серологічних маркерів до збудника ВІЛ-інфекції, а також ідентифікаційних досліджень при становленні під медичний нагляд;
- Закупівля тест-систем ІФА та імунного блоку для підтвердження наявності серологічних маркерів ВІЛ </t>
  </si>
  <si>
    <r>
      <rPr>
        <b/>
        <sz val="9"/>
        <color theme="1"/>
        <rFont val="Times New Roman"/>
        <family val="1"/>
        <charset val="204"/>
      </rPr>
      <t>Показник ефективності:</t>
    </r>
    <r>
      <rPr>
        <sz val="9"/>
        <color theme="1"/>
        <rFont val="Times New Roman"/>
        <family val="1"/>
        <charset val="204"/>
      </rPr>
      <t xml:space="preserve"> середні витрати на забезпечення доступу населення до послуг з консультування, тестування на ВІЛ-інфекцію та проведення її діагностики на одну особу</t>
    </r>
  </si>
  <si>
    <r>
      <rPr>
        <b/>
        <sz val="9"/>
        <color theme="1"/>
        <rFont val="Times New Roman"/>
        <family val="1"/>
        <charset val="204"/>
      </rPr>
      <t xml:space="preserve">Показник якості: </t>
    </r>
    <r>
      <rPr>
        <sz val="9"/>
        <color theme="1"/>
        <rFont val="Times New Roman"/>
        <family val="1"/>
        <charset val="204"/>
      </rPr>
      <t>відсоток</t>
    </r>
    <r>
      <rPr>
        <b/>
        <sz val="9"/>
        <color theme="1"/>
        <rFont val="Times New Roman"/>
        <family val="1"/>
        <charset val="204"/>
      </rPr>
      <t xml:space="preserve"> </t>
    </r>
    <r>
      <rPr>
        <sz val="9"/>
        <color theme="1"/>
        <rFont val="Times New Roman"/>
        <family val="1"/>
        <charset val="204"/>
      </rPr>
      <t>виявлення нових випадків серед загального населення; попередження передачі ВІЛ від матері до дитини, ефективність лікування ВІЛ-інфекції.</t>
    </r>
  </si>
  <si>
    <t>1.13.2.</t>
  </si>
  <si>
    <t>Забезпечення адаптованими молочними сумішами дітей першого року життя, які народжені ВІЛ-позитивними матерями</t>
  </si>
  <si>
    <t>Здійснити заходи з профілактики передачі ВІЛ від матері до дитини шляхом забезпечення адаптованими молочними сумішами дітей першого року життя, які народжені ВІЛ-позитивними матерями</t>
  </si>
  <si>
    <r>
      <rPr>
        <b/>
        <sz val="9"/>
        <color theme="1"/>
        <rFont val="Times New Roman"/>
        <family val="1"/>
        <charset val="204"/>
      </rPr>
      <t xml:space="preserve">Показник затрат: </t>
    </r>
    <r>
      <rPr>
        <sz val="9"/>
        <color theme="1"/>
        <rFont val="Times New Roman"/>
        <family val="1"/>
        <charset val="204"/>
      </rPr>
      <t>закупівля адаптованих дитячих молочних сумішей для дітей, які народжені від ВІЛ-позитивних матерів (100 дітей )</t>
    </r>
  </si>
  <si>
    <t>КНП ЛОР «Львівський регіональний фтизіопульмонологічний клінічний лікувально-діагностичний центр»</t>
  </si>
  <si>
    <t>Діти, народжені від ВІЛ-позитивних матерів, забезпечені безкоштовно молочними адаптованими сумішами для штучного вигодовування, відповідно до постанови Кабінету Міністрів України від 27.08.2014 № 389 “Про затвердження норм харчування для ВІЛ-інфікованих та хворих на СНІД дітей”</t>
  </si>
  <si>
    <r>
      <rPr>
        <b/>
        <sz val="9"/>
        <color theme="1"/>
        <rFont val="Times New Roman"/>
        <family val="1"/>
        <charset val="204"/>
      </rPr>
      <t xml:space="preserve">Показник продукту: </t>
    </r>
    <r>
      <rPr>
        <sz val="9"/>
        <color theme="1"/>
        <rFont val="Times New Roman"/>
        <family val="1"/>
        <charset val="204"/>
      </rPr>
      <t>забезпечення ВІЛ-позитивних матерів адаптованими молочними сумішами для дітей першого року життя</t>
    </r>
  </si>
  <si>
    <r>
      <rPr>
        <b/>
        <sz val="9"/>
        <color theme="1"/>
        <rFont val="Times New Roman"/>
        <family val="1"/>
        <charset val="204"/>
      </rPr>
      <t xml:space="preserve">Показник ефективності: </t>
    </r>
    <r>
      <rPr>
        <sz val="9"/>
        <color theme="1"/>
        <rFont val="Times New Roman"/>
        <family val="1"/>
        <charset val="204"/>
      </rPr>
      <t>попередження передачі ВІЛ від матері до дитини</t>
    </r>
  </si>
  <si>
    <r>
      <rPr>
        <b/>
        <sz val="9"/>
        <color theme="1"/>
        <rFont val="Times New Roman"/>
        <family val="1"/>
        <charset val="204"/>
      </rPr>
      <t>Показник якості</t>
    </r>
    <r>
      <rPr>
        <sz val="9"/>
        <color theme="1"/>
        <rFont val="Times New Roman"/>
        <family val="1"/>
        <charset val="204"/>
      </rPr>
      <t xml:space="preserve"> - зростання якості надання медичної допомоги для дітей, які народжені ВІЛ-позитивними жінками.</t>
    </r>
  </si>
  <si>
    <t>1.13.3</t>
  </si>
  <si>
    <t>Організація та забезпечення доступу до соціальних послуг та послуг зі зменшення шкоди для пацієнтів, які отримують замісну підтримува-льну терапію (ЗПТ), та споживачів ін'єкці-йних наркотиків (СІН), які не можуть або не готові відмовитись від вживання наркотичних речовин, включно з послугами консультування, про-філактики та соціального супроводу</t>
  </si>
  <si>
    <t>Надання пакету соціальних послуг з такими заходами:
1) встановлення контактів з представниками цільової групи, інформаційне консультування (СІН, учасники ЗПТ)
2) оцінка потреб та складання індивідуального плану соціального супроводу;
3) послуги зі зменшення шкоди та профілактика відриву;
4) послуги з представництва інтересів;
5)розповсюдження інформаційно-освітніх матеріалів (ІОМ) та стерильного інструментарію (за потребою);
6) профілактика передозування;
7) консультування і тестування експрес-тестами;
8) консультування і тестування – лабораторні тести методом ІФА;
10) соціальна підтримка;
11) захист прав та інтересів 
представників цільової групи;
12) інформаційно-освітня робота.</t>
  </si>
  <si>
    <r>
      <rPr>
        <b/>
        <sz val="9"/>
        <color theme="1"/>
        <rFont val="Times New Roman"/>
        <family val="1"/>
        <charset val="204"/>
      </rPr>
      <t>Показник затрат:</t>
    </r>
    <r>
      <rPr>
        <sz val="9"/>
        <color theme="1"/>
        <rFont val="Times New Roman"/>
        <family val="1"/>
        <charset val="204"/>
      </rPr>
      <t xml:space="preserve"> витрати на закупівлю соціальних послуг для цільової аудиторії</t>
    </r>
  </si>
  <si>
    <t>КНП ЛОР «Львівський обласний медичний центр превенції та терапії узалежнень»</t>
  </si>
  <si>
    <t>Зниження кількості нових випадків інфікування ВІЛ серед уразливої групи (СІН), зниження кількості негативних медичних, соціальних, економічних та правових наслідків/явищ серед учасників ЗПТ/СІН, позитивна динаміка медико-соціальних показників, зниження відривів від програми ЗПТ та негативних медико-соціальних випадків/явищ</t>
  </si>
  <si>
    <r>
      <rPr>
        <b/>
        <sz val="9"/>
        <color theme="1"/>
        <rFont val="Times New Roman"/>
        <family val="1"/>
        <charset val="204"/>
      </rPr>
      <t>Показник продукту:</t>
    </r>
    <r>
      <rPr>
        <sz val="9"/>
        <color theme="1"/>
        <rFont val="Times New Roman"/>
        <family val="1"/>
        <charset val="204"/>
      </rPr>
      <t xml:space="preserve"> чисельність одержувачів соціальних  послуг</t>
    </r>
  </si>
  <si>
    <r>
      <rPr>
        <b/>
        <sz val="9"/>
        <color theme="1"/>
        <rFont val="Times New Roman"/>
        <family val="1"/>
        <charset val="204"/>
      </rPr>
      <t>Показник ефективності:</t>
    </r>
    <r>
      <rPr>
        <sz val="9"/>
        <color theme="1"/>
        <rFont val="Times New Roman"/>
        <family val="1"/>
        <charset val="204"/>
      </rPr>
      <t xml:space="preserve"> середня вартість надання соціальних послуг для одного одержувача</t>
    </r>
  </si>
  <si>
    <r>
      <rPr>
        <b/>
        <sz val="9"/>
        <color theme="1"/>
        <rFont val="Times New Roman"/>
        <family val="1"/>
        <charset val="204"/>
      </rPr>
      <t xml:space="preserve">Показник якості: </t>
    </r>
    <r>
      <rPr>
        <sz val="9"/>
        <color theme="1"/>
        <rFont val="Times New Roman"/>
        <family val="1"/>
        <charset val="204"/>
      </rPr>
      <t>відсоток забезпечення надання послуг</t>
    </r>
  </si>
  <si>
    <t>1.13.4</t>
  </si>
  <si>
    <t>Організація та забезпечення доступу до соціальних послуг для ВІЛ-інфікованих осіб</t>
  </si>
  <si>
    <t>Забезпечення надання соціальних послуг, а саме: консультування, соціальний супровід/патронаж, представництво інтересів та денний догляд для  осіб котрих торкнулась епідемія ВІЛ/СНІД, за зверненнями:
-  ВІЛ-позитивні діти,
- діти віком до 18-ти місяців, народжені ВІЛ-позитивними батьками, з невстановленим ВІЛ-статусом,
- діти, народжені ВІЛ-позитивними батьками, з сімей, що перебувають у складних життєвих обставинах
- ВІЛ-позитивні дорослі на лікуванні АРТ,
-  ВІЛ-позитивні дорослі, які готуються до лікування АРТ</t>
  </si>
  <si>
    <r>
      <rPr>
        <b/>
        <sz val="9"/>
        <color theme="1"/>
        <rFont val="Times New Roman"/>
        <family val="1"/>
        <charset val="204"/>
      </rPr>
      <t xml:space="preserve">Показник затрат: </t>
    </r>
    <r>
      <rPr>
        <sz val="9"/>
        <color theme="1"/>
        <rFont val="Times New Roman"/>
        <family val="1"/>
        <charset val="204"/>
      </rPr>
      <t>закупівля соціальних послуг для цільової аудиторії</t>
    </r>
    <r>
      <rPr>
        <b/>
        <sz val="9"/>
        <color theme="1"/>
        <rFont val="Times New Roman"/>
        <family val="1"/>
        <charset val="204"/>
      </rPr>
      <t xml:space="preserve"> </t>
    </r>
  </si>
  <si>
    <t xml:space="preserve">КНП ЛОР «Львівський регіональний фтизіопульмонологічний клінічний лікувально-діагностичний центр» </t>
  </si>
  <si>
    <t>Забезпечення людей, які живуть з ВІЛ-інфекцією та перебувають під медичним наглядом у закладах охорони здоров’я, медичною допомогою і соціальними послугами з догляду й підтримки, зниження поширювання ВІЛ серед населення</t>
  </si>
  <si>
    <r>
      <rPr>
        <b/>
        <sz val="9"/>
        <color theme="1"/>
        <rFont val="Times New Roman"/>
        <family val="1"/>
        <charset val="204"/>
      </rPr>
      <t>Показник продукту:</t>
    </r>
    <r>
      <rPr>
        <sz val="9"/>
        <color theme="1"/>
        <rFont val="Times New Roman"/>
        <family val="1"/>
        <charset val="204"/>
      </rPr>
      <t xml:space="preserve"> чисельність одержувачів соціальних  послуг</t>
    </r>
    <r>
      <rPr>
        <b/>
        <sz val="9"/>
        <color theme="1"/>
        <rFont val="Times New Roman"/>
        <family val="1"/>
        <charset val="204"/>
      </rPr>
      <t xml:space="preserve"> </t>
    </r>
  </si>
  <si>
    <r>
      <rPr>
        <b/>
        <sz val="9"/>
        <color theme="1"/>
        <rFont val="Times New Roman"/>
        <family val="1"/>
        <charset val="204"/>
      </rPr>
      <t>Показник ефективності:</t>
    </r>
    <r>
      <rPr>
        <sz val="9"/>
        <color theme="1"/>
        <rFont val="Times New Roman"/>
        <family val="1"/>
        <charset val="204"/>
      </rPr>
      <t xml:space="preserve"> позитивна динаміка медико-соціальних показників, зниження відривів від лікування АРТ та негативних медико-соціальних випадків/явищ</t>
    </r>
    <r>
      <rPr>
        <b/>
        <sz val="9"/>
        <color theme="1"/>
        <rFont val="Times New Roman"/>
        <family val="1"/>
        <charset val="204"/>
      </rPr>
      <t xml:space="preserve"> </t>
    </r>
  </si>
  <si>
    <r>
      <rPr>
        <b/>
        <sz val="9"/>
        <color theme="1"/>
        <rFont val="Times New Roman"/>
        <family val="1"/>
        <charset val="204"/>
      </rPr>
      <t xml:space="preserve">Показник якості: </t>
    </r>
    <r>
      <rPr>
        <sz val="9"/>
        <color theme="1"/>
        <rFont val="Times New Roman"/>
        <family val="1"/>
        <charset val="204"/>
      </rPr>
      <t>100% забезпечення надання послуг</t>
    </r>
  </si>
  <si>
    <t>1.14. Діагностика, лікування та реабілітація громадян, які постраждали внаслідок (під час) Революції Гідності, збройної агресії з боку російської федерації, військовослужбовців Збройних Сил України, інших законних військових формувань</t>
  </si>
  <si>
    <t>1.14.1.</t>
  </si>
  <si>
    <t xml:space="preserve">
Надання спеціалізованої медичної допомоги особам, які постраждали внаслідок подій (під час) Революції Гідності, збройної агресії з боку російської федерації, військовослужбовцям Збройних Сил України, інших законних військових формувань, що потребуватимуть тривалого, дороговартісного лікування та заходів реабілітації</t>
  </si>
  <si>
    <t xml:space="preserve">
Цільове забезпечення медикаментами, засобами медичного призначення під час проведення діагностики захворювань на основі комплексного та всебічного обстеження хворих із застосуванням діагностичної техніки, інструментальних та лабораторних методів та надання спеціалізованої медичної допомоги особам у закладах охорони здоров'я Львівської області </t>
  </si>
  <si>
    <t xml:space="preserve">
Забезпечення відповідного лікування хворих у повному обсязі, відповідно до протоколів та стандартів, затверджених нормативними документами МОЗ України.
Попередження у хворих ускладнення захворювань та зменшення рівня їх інвалідності.</t>
  </si>
  <si>
    <t>КНП ЛОР «Львівський обласний госпіталь ветеранів війни та репресованих ім. Ю. Липи»</t>
  </si>
  <si>
    <r>
      <rPr>
        <b/>
        <sz val="9"/>
        <color theme="1"/>
        <rFont val="Times New Roman"/>
        <family val="1"/>
        <charset val="204"/>
      </rPr>
      <t>Показник ефективності:</t>
    </r>
    <r>
      <rPr>
        <sz val="9"/>
        <color theme="1"/>
        <rFont val="Times New Roman"/>
        <family val="1"/>
        <charset val="204"/>
      </rPr>
      <t xml:space="preserve">
 - середня тривалість лікування хворого днів
- середній розмір витрат програми на лікування одного хворого
</t>
    </r>
  </si>
  <si>
    <t>КНП ЛОР «Львівський онкологічний регіональний лікувально-діагностичний центр»</t>
  </si>
  <si>
    <r>
      <rPr>
        <b/>
        <sz val="9"/>
        <color theme="1"/>
        <rFont val="Times New Roman"/>
        <family val="1"/>
        <charset val="204"/>
      </rPr>
      <t xml:space="preserve">Показник якості: </t>
    </r>
    <r>
      <rPr>
        <sz val="9"/>
        <color theme="1"/>
        <rFont val="Times New Roman"/>
        <family val="1"/>
        <charset val="204"/>
      </rPr>
      <t xml:space="preserve">
 - % охоплення хворих медичною допомогою
- % виконання заходу програми</t>
    </r>
  </si>
  <si>
    <t>КНП ЛОР «Львівський обласний клінічний діагностичний центр»</t>
  </si>
  <si>
    <t>КНП ЛОР «Львівська обласна клінічна психіатрична лікарня</t>
  </si>
  <si>
    <t>1.14.2</t>
  </si>
  <si>
    <t>Лікування хворих осіб з гепатитом В і С, у тому числі лабораторна діагностика в державних, комунальних та інших закладах</t>
  </si>
  <si>
    <t>Забезпечення медикаментами хворих осіб з гепатитом В, С</t>
  </si>
  <si>
    <r>
      <rPr>
        <b/>
        <sz val="9"/>
        <color theme="1"/>
        <rFont val="Times New Roman"/>
        <family val="1"/>
        <charset val="204"/>
      </rPr>
      <t xml:space="preserve">Показник затрат: </t>
    </r>
    <r>
      <rPr>
        <sz val="9"/>
        <color theme="1"/>
        <rFont val="Times New Roman"/>
        <family val="1"/>
        <charset val="204"/>
      </rPr>
      <t>витрати на придбання медикаментів, реагентів та розхідних матеріалів для проведення лабораторних досліджень</t>
    </r>
  </si>
  <si>
    <t>Забезпечення відповідного лікування та діагностики хворих у повному обсязі, відповідно до протоколів та стандартів, затверджених нормативними документами МОЗ України.</t>
  </si>
  <si>
    <r>
      <rPr>
        <b/>
        <sz val="9"/>
        <color theme="1"/>
        <rFont val="Times New Roman"/>
        <family val="1"/>
        <charset val="204"/>
      </rPr>
      <t>Показник продукту:</t>
    </r>
    <r>
      <rPr>
        <sz val="9"/>
        <color theme="1"/>
        <rFont val="Times New Roman"/>
        <family val="1"/>
        <charset val="204"/>
      </rPr>
      <t xml:space="preserve"> кількість придбаних медикаментів, реагентів та розхідних матеріалів для проведення лабораторних досліджень; кількість пацієнтів, забезпечених медикаментами; кількість проведених лабораторних досліджень</t>
    </r>
  </si>
  <si>
    <t>Лабораторна діагностика 
хворих з гепатитом В і С у 
державних, комунальних та 
інших закладах</t>
  </si>
  <si>
    <r>
      <rPr>
        <b/>
        <sz val="9"/>
        <color theme="1"/>
        <rFont val="Times New Roman"/>
        <family val="1"/>
        <charset val="204"/>
      </rPr>
      <t xml:space="preserve">Показник ефективності: </t>
    </r>
    <r>
      <rPr>
        <sz val="9"/>
        <color theme="1"/>
        <rFont val="Times New Roman"/>
        <family val="1"/>
        <charset val="204"/>
      </rPr>
      <t>середні витрати на одного хворого</t>
    </r>
  </si>
  <si>
    <t>ДУ "Львівський ОЦКПХ МОЗ"</t>
  </si>
  <si>
    <r>
      <rPr>
        <b/>
        <sz val="9"/>
        <color theme="1"/>
        <rFont val="Times New Roman"/>
        <family val="1"/>
        <charset val="204"/>
      </rPr>
      <t xml:space="preserve">Показник якості: </t>
    </r>
    <r>
      <rPr>
        <sz val="9"/>
        <color theme="1"/>
        <rFont val="Times New Roman"/>
        <family val="1"/>
        <charset val="204"/>
      </rPr>
      <t>відсоток виконання заходу програми</t>
    </r>
  </si>
  <si>
    <t>1.15. Покращення медичної допомоги хворим із захворюваннями крові</t>
  </si>
  <si>
    <t>1.15.1.</t>
  </si>
  <si>
    <t>Забезпечення закупівлі лікарських засобів  для лікування хворих із захворюваннями крові, в томі числі хворих на хронічну мієлоїдну лейкемію, гемофілію, множинну мієлому та інші хвороби крові</t>
  </si>
  <si>
    <t>Забезпечення надання медичної допомоги хворим відповідно до клінічних протоколів лікування</t>
  </si>
  <si>
    <r>
      <rPr>
        <b/>
        <sz val="9"/>
        <color theme="1"/>
        <rFont val="Times New Roman"/>
        <family val="1"/>
        <charset val="204"/>
      </rPr>
      <t>Показник затрат:</t>
    </r>
    <r>
      <rPr>
        <sz val="9"/>
        <color theme="1"/>
        <rFont val="Times New Roman"/>
        <family val="1"/>
        <charset val="204"/>
      </rPr>
      <t xml:space="preserve"> витрати на закупівлю лікарських засобів</t>
    </r>
  </si>
  <si>
    <t xml:space="preserve">КНП «Львівське територіальне медичне об’єднання «Клінічна лікарня планового лікування, реабілітації та паліативної допомоги» ВП «5-а лікарня» </t>
  </si>
  <si>
    <t>Кошти обласного бюджету (видатки споживання) (субвенція обласному бюджету міському бюджету м. Львова)</t>
  </si>
  <si>
    <t>Забезпечення доступності якісного та безпечного лікування для хворих із захворюваннями крові, в тому числі хворих на хронічну мієлоїдну лейкемію, гемофілію, множинну мієлому, та інші хвороби крові. Підвищення тривалості та якості їх життя, нормалізація показників периферичної крові, відсутність цитогегентичних проявів захворювання та молекулярна відповідь.соціальної адаптованості позитивна динаміка при періодичному цитогенетичному контролі.</t>
  </si>
  <si>
    <r>
      <rPr>
        <b/>
        <sz val="9"/>
        <color theme="1"/>
        <rFont val="Times New Roman"/>
        <family val="1"/>
        <charset val="204"/>
      </rPr>
      <t xml:space="preserve">Показник продукту: кількість </t>
    </r>
    <r>
      <rPr>
        <sz val="9"/>
        <color theme="1"/>
        <rFont val="Times New Roman"/>
        <family val="1"/>
        <charset val="204"/>
      </rPr>
      <t>пацієнтів, забезпечених лікарськими засобами; кількість придбаних лікарських засобів</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</si>
  <si>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 із захворюваннями крові, в томі числі хворих на хронічну мієлоїдну лейкемію, гемофілію, множинну мієлому та інші хвороби крові</t>
    </r>
  </si>
  <si>
    <r>
      <rPr>
        <b/>
        <sz val="9"/>
        <color theme="1"/>
        <rFont val="Times New Roman"/>
        <family val="1"/>
        <charset val="204"/>
      </rPr>
      <t>Показник якості:</t>
    </r>
    <r>
      <rPr>
        <sz val="9"/>
        <color theme="1"/>
        <rFont val="Times New Roman"/>
        <family val="1"/>
        <charset val="204"/>
      </rPr>
      <t xml:space="preserve"> відсоток зниження рівня смертності та інвалідизації</t>
    </r>
  </si>
  <si>
    <t>КНП ЛОР «Львівський  онкологічний регіональний лікувально-діагностичний центр»</t>
  </si>
  <si>
    <t>1.16. Донорство крові</t>
  </si>
  <si>
    <t>1.16.1.</t>
  </si>
  <si>
    <t>Забезпечення безпеки донорської крові та діагностики гемотранс- фузійних інфекцій (гепатити, ВІЛ-інфекція та сифіліс)</t>
  </si>
  <si>
    <t>Придбання пластикової тари, медикаментів і виробів медичного призначення для забору крові для діагностики гемотрансфузійних інфекцій (гепатити, ВІЛ-інфекція та сифіліс), а також інших лікарських засобів.</t>
  </si>
  <si>
    <r>
      <rPr>
        <b/>
        <sz val="9"/>
        <color theme="1"/>
        <rFont val="Times New Roman"/>
        <family val="1"/>
        <charset val="204"/>
      </rPr>
      <t xml:space="preserve">Показник затрат: </t>
    </r>
    <r>
      <rPr>
        <sz val="9"/>
        <color theme="1"/>
        <rFont val="Times New Roman"/>
        <family val="1"/>
        <charset val="204"/>
      </rPr>
      <t>обсяг витрат на придбання пластикової тари, медикаментів, лабораторних реактивів та виробів медичного призначення</t>
    </r>
  </si>
  <si>
    <t>КНП ЛОР «Львівський обласний центр служби крові»</t>
  </si>
  <si>
    <t>Забезпечення безпеки донорської крові.
Збільшення кількості виготовлених компонентів та препаратів крові</t>
  </si>
  <si>
    <r>
      <rPr>
        <b/>
        <sz val="9"/>
        <color theme="1"/>
        <rFont val="Times New Roman"/>
        <family val="1"/>
        <charset val="204"/>
      </rPr>
      <t xml:space="preserve">Показник продукту: </t>
    </r>
    <r>
      <rPr>
        <sz val="9"/>
        <color theme="1"/>
        <rFont val="Times New Roman"/>
        <family val="1"/>
        <charset val="204"/>
      </rPr>
      <t xml:space="preserve">
- кількість закуплених виробів медичного призначення, лабораторних реактивів та медикаментів ;
- кількість забезпечених донорів діагностикою крові</t>
    </r>
  </si>
  <si>
    <r>
      <rPr>
        <b/>
        <sz val="9"/>
        <color theme="1"/>
        <rFont val="Times New Roman"/>
        <family val="1"/>
        <charset val="204"/>
      </rPr>
      <t xml:space="preserve">Показник ефективності: </t>
    </r>
    <r>
      <rPr>
        <sz val="9"/>
        <color theme="1"/>
        <rFont val="Times New Roman"/>
        <family val="1"/>
        <charset val="204"/>
      </rPr>
      <t>середній показник забезпеченості медикаментами та виробами медичного призначення на одного донора крові</t>
    </r>
  </si>
  <si>
    <r>
      <rPr>
        <b/>
        <sz val="9"/>
        <color theme="1"/>
        <rFont val="Times New Roman"/>
        <family val="1"/>
        <charset val="204"/>
      </rPr>
      <t xml:space="preserve">Показник якості: </t>
    </r>
    <r>
      <rPr>
        <sz val="9"/>
        <color theme="1"/>
        <rFont val="Times New Roman"/>
        <family val="1"/>
        <charset val="204"/>
      </rPr>
      <t>% забезпеченості донорів діагностикою крові</t>
    </r>
  </si>
  <si>
    <t>1.17. Покращення надання медичної допомоги дорослим хворим на муковісцидоз та синдром Швахмана-Даймонда</t>
  </si>
  <si>
    <t>1.17.1.</t>
  </si>
  <si>
    <t>Забезпечення дорослих людей області, хворих на муковісцидоз, життєво необхідними медичними препаратами:</t>
  </si>
  <si>
    <t xml:space="preserve">Забезпечення дорослих хворих на муковісцидоз життєво необхідними медичними препаратами </t>
  </si>
  <si>
    <r>
      <rPr>
        <b/>
        <sz val="9"/>
        <color theme="1"/>
        <rFont val="Times New Roman"/>
        <family val="1"/>
        <charset val="204"/>
      </rPr>
      <t xml:space="preserve">Показник затрат: витрати на </t>
    </r>
    <r>
      <rPr>
        <sz val="9"/>
        <color theme="1"/>
        <rFont val="Times New Roman"/>
        <family val="1"/>
        <charset val="204"/>
      </rPr>
      <t xml:space="preserve">закупівлю медичних препаратів </t>
    </r>
  </si>
  <si>
    <t>Здовження тривалості життя дорослих хворих на муковісцидоз (кістозний фіброз).</t>
  </si>
  <si>
    <r>
      <rPr>
        <b/>
        <sz val="9"/>
        <color theme="1"/>
        <rFont val="Times New Roman"/>
        <family val="1"/>
        <charset val="204"/>
      </rPr>
      <t xml:space="preserve">Показник продукту: </t>
    </r>
    <r>
      <rPr>
        <sz val="9"/>
        <color theme="1"/>
        <rFont val="Times New Roman"/>
        <family val="1"/>
        <charset val="204"/>
      </rPr>
      <t>кількість дорослих пацієнтів, хворих на муковісцидоз, забезпечених життєво необхідними медичними препаратами</t>
    </r>
  </si>
  <si>
    <r>
      <rPr>
        <b/>
        <sz val="9"/>
        <color theme="1"/>
        <rFont val="Times New Roman"/>
        <family val="1"/>
        <charset val="204"/>
      </rPr>
      <t xml:space="preserve">Показник ефективності: </t>
    </r>
    <r>
      <rPr>
        <sz val="9"/>
        <color theme="1"/>
        <rFont val="Times New Roman"/>
        <family val="1"/>
        <charset val="204"/>
      </rPr>
      <t>середній показник вартості забезпеченості життєво необхідними медичними препаратами  в розрахунку на 1 хворого</t>
    </r>
  </si>
  <si>
    <r>
      <rPr>
        <b/>
        <sz val="9"/>
        <color theme="1"/>
        <rFont val="Times New Roman"/>
        <family val="1"/>
        <charset val="204"/>
      </rPr>
      <t xml:space="preserve">Показник якості: </t>
    </r>
    <r>
      <rPr>
        <sz val="9"/>
        <color theme="1"/>
        <rFont val="Times New Roman"/>
        <family val="1"/>
        <charset val="204"/>
      </rPr>
      <t xml:space="preserve"> середній показник забезпеченості дорослих пацієнтів, хворих на муковісцидоз</t>
    </r>
  </si>
  <si>
    <t>1.17.2.</t>
  </si>
  <si>
    <t>Забезпечення дорослих людей області, хворих на синдром Швахмана-Даймонда, життєво необхідними медичними препаратами:</t>
  </si>
  <si>
    <t xml:space="preserve">Забезпечення дорослих хворих на синдром Швахмана-Даймонда життєво необхідними медичними препаратами </t>
  </si>
  <si>
    <r>
      <rPr>
        <b/>
        <sz val="9"/>
        <color theme="1"/>
        <rFont val="Times New Roman"/>
        <family val="1"/>
        <charset val="204"/>
      </rPr>
      <t xml:space="preserve">Показник затрат: витрати на </t>
    </r>
    <r>
      <rPr>
        <sz val="9"/>
        <color theme="1"/>
        <rFont val="Times New Roman"/>
        <family val="1"/>
        <charset val="204"/>
      </rPr>
      <t xml:space="preserve">закупівлю медичних препаратів </t>
    </r>
  </si>
  <si>
    <t>Здовження тривалості життя дорослих хворих на синдром Швахмана-Даймонда.</t>
  </si>
  <si>
    <r>
      <rPr>
        <b/>
        <sz val="9"/>
        <color theme="1"/>
        <rFont val="Times New Roman"/>
        <family val="1"/>
        <charset val="204"/>
      </rPr>
      <t xml:space="preserve">Показник продукту: </t>
    </r>
    <r>
      <rPr>
        <sz val="9"/>
        <color theme="1"/>
        <rFont val="Times New Roman"/>
        <family val="1"/>
        <charset val="204"/>
      </rPr>
      <t>кількість дорослих пацієнтів, хворих на муковісцидоз, забезпечених життєво необхідними медичними препаратами</t>
    </r>
  </si>
  <si>
    <r>
      <rPr>
        <b/>
        <sz val="9"/>
        <color theme="1"/>
        <rFont val="Times New Roman"/>
        <family val="1"/>
        <charset val="204"/>
      </rPr>
      <t xml:space="preserve">Показник ефективності: </t>
    </r>
    <r>
      <rPr>
        <sz val="9"/>
        <color theme="1"/>
        <rFont val="Times New Roman"/>
        <family val="1"/>
        <charset val="204"/>
      </rPr>
      <t>середній показник вартості забезпеченості життєво необхідними медичними препаратами  в розрахунку на 1 хворого</t>
    </r>
  </si>
  <si>
    <r>
      <rPr>
        <b/>
        <sz val="9"/>
        <color theme="1"/>
        <rFont val="Times New Roman"/>
        <family val="1"/>
        <charset val="204"/>
      </rPr>
      <t xml:space="preserve">Показник якості: </t>
    </r>
    <r>
      <rPr>
        <sz val="9"/>
        <color theme="1"/>
        <rFont val="Times New Roman"/>
        <family val="1"/>
        <charset val="204"/>
      </rPr>
      <t>середній показник забезпеченості дорослих пацієнтів, хворих на синдром Швахмана-Даймонда</t>
    </r>
  </si>
  <si>
    <r>
      <rPr>
        <b/>
        <sz val="11"/>
        <color theme="1"/>
        <rFont val="Times New Roman"/>
        <family val="1"/>
        <charset val="204"/>
      </rPr>
      <t>1.18.</t>
    </r>
    <r>
      <rPr>
        <sz val="11"/>
        <color theme="1"/>
        <rFont val="Times New Roman"/>
        <family val="1"/>
        <charset val="204"/>
      </rPr>
      <t xml:space="preserve"> </t>
    </r>
    <r>
      <rPr>
        <b/>
        <sz val="11"/>
        <color theme="1"/>
        <rFont val="Times New Roman"/>
        <family val="1"/>
        <charset val="204"/>
      </rPr>
      <t>Протидія туберкульозу та його хіміорезистентним формам</t>
    </r>
  </si>
  <si>
    <t>1.18.1</t>
  </si>
  <si>
    <t>Соціальні послуги для хворих на туберкульоз з ризиком відриву від лікування.</t>
  </si>
  <si>
    <t>Забезпечення надання соціальних послуг та послуг з контрольованого лікування:</t>
  </si>
  <si>
    <r>
      <rPr>
        <b/>
        <sz val="9"/>
        <color theme="1"/>
        <rFont val="Times New Roman"/>
        <family val="1"/>
        <charset val="204"/>
      </rPr>
      <t>Показник затрат</t>
    </r>
    <r>
      <rPr>
        <sz val="9"/>
        <color theme="1"/>
        <rFont val="Times New Roman"/>
        <family val="1"/>
        <charset val="204"/>
      </rPr>
      <t>: витрати на закупівлю соціальних послуг для цільової аудиторії</t>
    </r>
  </si>
  <si>
    <t>Забезпечення людей, які хворіють на чутливий туберкульоз та ХРТБ контрольованим лікуванням та зниження ризиків відриву від лікування, підвищення ефективності використання хворими ліків, що закуповуються</t>
  </si>
  <si>
    <t xml:space="preserve"> - надання послуг з отримання проти-туберкульозних препаратів та передача їх клієнту під безпосереднім контролем прийому на місці перебування хворого;</t>
  </si>
  <si>
    <t>- інформаційне консультування хворого з соціальних питань та питань профілактики захворювання</t>
  </si>
  <si>
    <r>
      <rPr>
        <sz val="9"/>
        <color theme="1"/>
        <rFont val="Times New Roman"/>
        <family val="1"/>
        <charset val="204"/>
      </rPr>
      <t xml:space="preserve"> </t>
    </r>
    <r>
      <rPr>
        <b/>
        <sz val="9"/>
        <color theme="1"/>
        <rFont val="Times New Roman"/>
        <family val="1"/>
        <charset val="204"/>
      </rPr>
      <t xml:space="preserve">Показник продукту: </t>
    </r>
    <r>
      <rPr>
        <sz val="9"/>
        <color theme="1"/>
        <rFont val="Times New Roman"/>
        <family val="1"/>
        <charset val="204"/>
      </rPr>
      <t>чисельність отримувачів соціальних послуг; кількість оплачених соціальних послуг</t>
    </r>
  </si>
  <si>
    <r>
      <rPr>
        <b/>
        <sz val="9"/>
        <color theme="1"/>
        <rFont val="Times New Roman"/>
        <family val="1"/>
        <charset val="204"/>
      </rPr>
      <t xml:space="preserve">- </t>
    </r>
    <r>
      <rPr>
        <sz val="9"/>
        <color theme="1"/>
        <rFont val="Times New Roman"/>
        <family val="1"/>
        <charset val="204"/>
      </rPr>
      <t>контроль надавачом послуг проходження хворими планової діагностики в процесі лікування, опитування клієнтів щодо задоволення наданими медичними послугами;</t>
    </r>
  </si>
  <si>
    <t>- оплата психологічної консультації</t>
  </si>
  <si>
    <r>
      <rPr>
        <b/>
        <sz val="9"/>
        <color theme="1"/>
        <rFont val="Times New Roman"/>
        <family val="1"/>
        <charset val="204"/>
      </rPr>
      <t>Показник ефективності</t>
    </r>
    <r>
      <rPr>
        <sz val="9"/>
        <color theme="1"/>
        <rFont val="Times New Roman"/>
        <family val="1"/>
        <charset val="204"/>
      </rPr>
      <t xml:space="preserve"> : середня вартість соціальної послуги на 1 отримувача</t>
    </r>
  </si>
  <si>
    <t xml:space="preserve"> - видача картки на отримання продуктових або гігієнічних наборів в торговельній мережі, або надання такого набору в разі його відсутності в мережі;</t>
  </si>
  <si>
    <r>
      <rPr>
        <sz val="9"/>
        <color theme="1"/>
        <rFont val="Times New Roman"/>
        <family val="1"/>
        <charset val="204"/>
      </rPr>
      <t>- проведення скринінгу на ТБ близького оточення клієнтів та при потребі їх скерування на профілактичне обстеження з дотриманням правил</t>
    </r>
    <r>
      <rPr>
        <b/>
        <sz val="9"/>
        <color theme="1"/>
        <rFont val="Times New Roman"/>
        <family val="1"/>
        <charset val="204"/>
      </rPr>
      <t xml:space="preserve"> </t>
    </r>
    <r>
      <rPr>
        <sz val="9"/>
        <color theme="1"/>
        <rFont val="Times New Roman"/>
        <family val="1"/>
        <charset val="204"/>
      </rPr>
      <t>інфекційного контролю</t>
    </r>
  </si>
  <si>
    <r>
      <rPr>
        <b/>
        <sz val="9"/>
        <color theme="1"/>
        <rFont val="Times New Roman"/>
        <family val="1"/>
        <charset val="204"/>
      </rPr>
      <t>Показник якості</t>
    </r>
    <r>
      <rPr>
        <sz val="9"/>
        <color theme="1"/>
        <rFont val="Times New Roman"/>
        <family val="1"/>
        <charset val="204"/>
      </rPr>
      <t xml:space="preserve"> : відсоток забезпечення соціальними послугами</t>
    </r>
  </si>
  <si>
    <t>1.18.2</t>
  </si>
  <si>
    <t>Медико-соціальний супровід осіб із числа вразливих верств населення (хворих на туберкульоз з ризиком відриву від лікування) шляхом функціонування мобільної амбулаторії.</t>
  </si>
  <si>
    <t xml:space="preserve"> - Діагностика та підтвердження у осіб захворювання на туберкульоз, ВІЛ-інфекцію, інші інфекційні захворювання;
- Мінімізація випадків відриву від лікування хворих на туберкульоз та ВІЛ-позитивних осіб шляхом сталого транспортування медичних засобів необхідних для їх лікування </t>
  </si>
  <si>
    <r>
      <rPr>
        <b/>
        <sz val="9"/>
        <color theme="1"/>
        <rFont val="Times New Roman"/>
        <family val="1"/>
        <charset val="204"/>
      </rPr>
      <t>Показник затрат</t>
    </r>
    <r>
      <rPr>
        <sz val="9"/>
        <color theme="1"/>
        <rFont val="Times New Roman"/>
        <family val="1"/>
        <charset val="204"/>
      </rPr>
      <t>: витрати на закупівлю соціальних послуг мобільної амбулаторії для цільової аудиторії</t>
    </r>
  </si>
  <si>
    <r>
      <rPr>
        <sz val="9"/>
        <color theme="1"/>
        <rFont val="Times New Roman"/>
        <family val="1"/>
        <charset val="204"/>
      </rPr>
      <t xml:space="preserve"> </t>
    </r>
    <r>
      <rPr>
        <b/>
        <sz val="9"/>
        <color theme="1"/>
        <rFont val="Times New Roman"/>
        <family val="1"/>
        <charset val="204"/>
      </rPr>
      <t xml:space="preserve">Показник продукту: </t>
    </r>
    <r>
      <rPr>
        <sz val="9"/>
        <color theme="1"/>
        <rFont val="Times New Roman"/>
        <family val="1"/>
        <charset val="204"/>
      </rPr>
      <t>чисельність отримувачів соціальних послуг</t>
    </r>
  </si>
  <si>
    <r>
      <rPr>
        <b/>
        <sz val="9"/>
        <color theme="1"/>
        <rFont val="Times New Roman"/>
        <family val="1"/>
        <charset val="204"/>
      </rPr>
      <t>Показник ефективності</t>
    </r>
    <r>
      <rPr>
        <sz val="9"/>
        <color theme="1"/>
        <rFont val="Times New Roman"/>
        <family val="1"/>
        <charset val="204"/>
      </rPr>
      <t xml:space="preserve"> : середня вартість соціальної послуги мобільної амбулаторії на 1 отримувача</t>
    </r>
  </si>
  <si>
    <r>
      <rPr>
        <b/>
        <sz val="9"/>
        <color theme="1"/>
        <rFont val="Times New Roman"/>
        <family val="1"/>
        <charset val="204"/>
      </rPr>
      <t xml:space="preserve">Показник якості: </t>
    </r>
    <r>
      <rPr>
        <sz val="9"/>
        <color theme="1"/>
        <rFont val="Times New Roman"/>
        <family val="1"/>
        <charset val="204"/>
      </rPr>
      <t>відсоток забезпечення соціальними послугами мобільної амбулаторії</t>
    </r>
  </si>
  <si>
    <t>1.18.3</t>
  </si>
  <si>
    <t>Надання соціальних послуг та забезпечення контрольованого амбулаторного супроводу для ВПО, що перебувають у шелтері</t>
  </si>
  <si>
    <t>Надання соціальних послуг, консультування та забезпечення контрольованого амбулаторного супроводу для ВПО, що перебувають у шелтері</t>
  </si>
  <si>
    <r>
      <rPr>
        <b/>
        <sz val="9"/>
        <color theme="1"/>
        <rFont val="Times New Roman"/>
        <family val="1"/>
        <charset val="204"/>
      </rPr>
      <t>Показник затрат:</t>
    </r>
    <r>
      <rPr>
        <sz val="9"/>
        <color theme="1"/>
        <rFont val="Times New Roman"/>
        <family val="1"/>
        <charset val="204"/>
      </rPr>
      <t xml:space="preserve"> витрати на надання комплексу послуг для цільової аудиторії</t>
    </r>
  </si>
  <si>
    <t>Забезпечення осіб з числа внутрішньо переміщених, які хворіють на туберкульоз ВІЛ/СНІД контрольованим лікуванням, антиретровірусною терапією та спостереженням в амбулаторних умовах, підвищення ефективності використання хворими ліків, що закуповуються</t>
  </si>
  <si>
    <r>
      <rPr>
        <b/>
        <sz val="9"/>
        <color theme="1"/>
        <rFont val="Times New Roman"/>
        <family val="1"/>
        <charset val="204"/>
      </rPr>
      <t xml:space="preserve">Показник продукту: </t>
    </r>
    <r>
      <rPr>
        <sz val="9"/>
        <color theme="1"/>
        <rFont val="Times New Roman"/>
        <family val="1"/>
        <charset val="204"/>
      </rPr>
      <t>чисельність отримувачів послуг</t>
    </r>
  </si>
  <si>
    <r>
      <rPr>
        <b/>
        <sz val="9"/>
        <color theme="1"/>
        <rFont val="Times New Roman"/>
        <family val="1"/>
        <charset val="204"/>
      </rPr>
      <t>Показник ефективності:</t>
    </r>
    <r>
      <rPr>
        <sz val="9"/>
        <color theme="1"/>
        <rFont val="Times New Roman"/>
        <family val="1"/>
        <charset val="204"/>
      </rPr>
      <t xml:space="preserve"> середня вартість комплексу послуг на 1 отримувача</t>
    </r>
  </si>
  <si>
    <r>
      <rPr>
        <b/>
        <sz val="9"/>
        <color theme="1"/>
        <rFont val="Times New Roman"/>
        <family val="1"/>
        <charset val="204"/>
      </rPr>
      <t>Показник якості</t>
    </r>
    <r>
      <rPr>
        <sz val="9"/>
        <color theme="1"/>
        <rFont val="Times New Roman"/>
        <family val="1"/>
        <charset val="204"/>
      </rPr>
      <t>: 100% забезпечення послугами</t>
    </r>
  </si>
  <si>
    <t>1.19. Надання медичної допомоги хворим на акромегалію</t>
  </si>
  <si>
    <t>1.19.1</t>
  </si>
  <si>
    <t xml:space="preserve">Забезпечення закупівлі медикаментів для хворих на акромегалію </t>
  </si>
  <si>
    <t xml:space="preserve">Придбання медикаментів  для надання медичної допомоги хворим на акромегалію </t>
  </si>
  <si>
    <r>
      <rPr>
        <b/>
        <sz val="9"/>
        <color theme="1"/>
        <rFont val="Times New Roman"/>
        <family val="1"/>
        <charset val="204"/>
      </rPr>
      <t>Показник затрат:</t>
    </r>
    <r>
      <rPr>
        <sz val="9"/>
        <color theme="1"/>
        <rFont val="Times New Roman"/>
        <family val="1"/>
        <charset val="204"/>
      </rPr>
      <t xml:space="preserve"> витрати на придбання лікарських засобів</t>
    </r>
  </si>
  <si>
    <t>Покращення надання медичної допомоги хворим на акромегалію</t>
  </si>
  <si>
    <r>
      <rPr>
        <b/>
        <sz val="9"/>
        <color theme="1"/>
        <rFont val="Times New Roman"/>
        <family val="1"/>
        <charset val="204"/>
      </rPr>
      <t xml:space="preserve">Показник продукту: </t>
    </r>
    <r>
      <rPr>
        <sz val="9"/>
        <color theme="1"/>
        <rFont val="Times New Roman"/>
        <family val="1"/>
        <charset val="204"/>
      </rPr>
      <t>кількість пацієнтів, забезпечених лікарськими засобами</t>
    </r>
  </si>
  <si>
    <r>
      <rPr>
        <b/>
        <sz val="9"/>
        <color theme="1"/>
        <rFont val="Times New Roman"/>
        <family val="1"/>
        <charset val="204"/>
      </rPr>
      <t xml:space="preserve">Показник ефективності: </t>
    </r>
    <r>
      <rPr>
        <sz val="9"/>
        <color theme="1"/>
        <rFont val="Times New Roman"/>
        <family val="1"/>
        <charset val="204"/>
      </rPr>
      <t>середні витрати на 1 пацієнта</t>
    </r>
  </si>
  <si>
    <t>Показник якості: нормалізація показників життєдіяльності, позитивна динаміка при періодичному контролі</t>
  </si>
  <si>
    <t>1.20. Профілактика виникнення та корекція йододефіцитних станів у вагітних жінок</t>
  </si>
  <si>
    <t>1.20.1</t>
  </si>
  <si>
    <t>Забезпечення закупівлі медикаментів для профілактики виникнення та корекції йододефіцитних станів у вагітних жінок</t>
  </si>
  <si>
    <t>Придбання медикаментів для запобігання виникненню та проведення корекції йододефіцитних станів у вагітних жінок</t>
  </si>
  <si>
    <r>
      <rPr>
        <b/>
        <sz val="9"/>
        <color theme="1"/>
        <rFont val="Times New Roman"/>
        <family val="1"/>
        <charset val="204"/>
      </rPr>
      <t xml:space="preserve">Показник затрат: </t>
    </r>
    <r>
      <rPr>
        <sz val="9"/>
        <color theme="1"/>
        <rFont val="Times New Roman"/>
        <family val="1"/>
        <charset val="204"/>
      </rPr>
      <t>закупівля лікарських засобів</t>
    </r>
  </si>
  <si>
    <t>Покращення стану здоров'я вагітних жінок</t>
  </si>
  <si>
    <r>
      <rPr>
        <b/>
        <sz val="9"/>
        <color theme="1"/>
        <rFont val="Times New Roman"/>
        <family val="1"/>
        <charset val="204"/>
      </rPr>
      <t xml:space="preserve">Показник продукту: </t>
    </r>
    <r>
      <rPr>
        <sz val="9"/>
        <color theme="1"/>
        <rFont val="Times New Roman"/>
        <family val="1"/>
        <charset val="204"/>
      </rPr>
      <t>забезпечення пацієнтів лікарськими засобами</t>
    </r>
  </si>
  <si>
    <r>
      <rPr>
        <b/>
        <sz val="9"/>
        <color theme="1"/>
        <rFont val="Times New Roman"/>
        <family val="1"/>
        <charset val="204"/>
      </rPr>
      <t xml:space="preserve">Показник ефективності: </t>
    </r>
    <r>
      <rPr>
        <sz val="9"/>
        <color theme="1"/>
        <rFont val="Times New Roman"/>
        <family val="1"/>
        <charset val="204"/>
      </rPr>
      <t>позитивна динаміка при періодичному контролі</t>
    </r>
  </si>
  <si>
    <t>Показник якості: нормалізація показників життєдіяльності</t>
  </si>
  <si>
    <t>1.21. Комунікації та соціальна мобілізація в інтересах здоров’я населення</t>
  </si>
  <si>
    <t>1.21.1</t>
  </si>
  <si>
    <t>Формування комунікаційної складової та інформаційної політики громадського здоров’я  у напрямку профілактики захворювань, узалежнень, промоції здорового способу життя, вакцинації, безпеки дорожнього руху та ін.</t>
  </si>
  <si>
    <t>1) Інформаційний супровід діяльності медичної галузі області та комунікація із ЗМІ, органами влади й громадськістю.</t>
  </si>
  <si>
    <r>
      <rPr>
        <b/>
        <sz val="9"/>
        <color theme="1"/>
        <rFont val="Times New Roman"/>
        <family val="1"/>
        <charset val="204"/>
      </rPr>
      <t xml:space="preserve">Показник затрат: </t>
    </r>
    <r>
      <rPr>
        <sz val="9"/>
        <color theme="1"/>
        <rFont val="Times New Roman"/>
        <family val="1"/>
        <charset val="204"/>
      </rPr>
      <t>витрати на проведення масових профілактичних та інших PR-акцій в області зі здійсненням інформаційного супроводу заходів; 
виготовлення друкованої/ відео/ промо продукції, придбання програмного забезпечення для збору статистичної інформації</t>
    </r>
  </si>
  <si>
    <t xml:space="preserve">КНП ЛОР «Львівський обласний інформаційно-аналітичний центр медичної статистики» </t>
  </si>
  <si>
    <t>Підвищення рівня обізнаності населення області з питань профілактики, діагностики і лікування інфекційних та неінфекційних захворювань.
Забезпечення раннього виявлення інфекційних та неінфекційних захворювань, вчасне звернення за медичною допомогою.
Зменшення рівня інфекційної та неінфекційної захворюваності у Львівській області.
Підвищення рівня якості та скорочення термінів обробки статистичної інформації.</t>
  </si>
  <si>
    <t>2) Організаційно-методична та просвітницька робота з медичної профілактики, громадського здоров’я і популяризації здорового способу життя.</t>
  </si>
  <si>
    <r>
      <rPr>
        <b/>
        <sz val="9"/>
        <color theme="1"/>
        <rFont val="Times New Roman"/>
        <family val="1"/>
        <charset val="204"/>
      </rPr>
      <t xml:space="preserve">Показник продукту: </t>
    </r>
    <r>
      <rPr>
        <sz val="9"/>
        <color theme="1"/>
        <rFont val="Times New Roman"/>
        <family val="1"/>
        <charset val="204"/>
      </rPr>
      <t>кількість проведених PR-акцій, опублікованих / виготовлених матеріалів, видань друкованої продукції, проведених тренінгів/ семінарів/ круглих столів та ін., придбаного інформаційно-програмного забезпечення</t>
    </r>
  </si>
  <si>
    <t>3) Проведення масових профілактичних і PR-заходів з активним інформаційним висвітленням у ЗМІ та соцмережах.</t>
  </si>
  <si>
    <r>
      <rPr>
        <b/>
        <sz val="9"/>
        <color theme="1"/>
        <rFont val="Times New Roman"/>
        <family val="1"/>
        <charset val="204"/>
      </rPr>
      <t xml:space="preserve">Показник ефективності: </t>
    </r>
    <r>
      <rPr>
        <sz val="9"/>
        <color theme="1"/>
        <rFont val="Times New Roman"/>
        <family val="1"/>
        <charset val="204"/>
      </rPr>
      <t>середні витрати на проведення 1 заходу;
середні витрати на придбання ІПЗ;
середні витрати на виготовлення матеріалів, друк продукції</t>
    </r>
  </si>
  <si>
    <t>4) Інформаційний супровід міжнародних і національних кампаній та пам’ятних дат у сфері охорони здоров’я.</t>
  </si>
  <si>
    <r>
      <rPr>
        <b/>
        <sz val="9"/>
        <color theme="1"/>
        <rFont val="Times New Roman"/>
        <family val="1"/>
        <charset val="204"/>
      </rPr>
      <t xml:space="preserve">Показник якості: </t>
    </r>
    <r>
      <rPr>
        <sz val="9"/>
        <color theme="1"/>
        <rFont val="Times New Roman"/>
        <family val="1"/>
        <charset val="204"/>
      </rPr>
      <t>відсоток виконання запланованих заходів</t>
    </r>
  </si>
  <si>
    <t>1.21.2</t>
  </si>
  <si>
    <t>Забезпечення отримання базових знань та навичок значною кількістю населення щодо надання першої домедичної допомоги та підвищення рівня працівників медичних закладів та інших фахівців з питань надання невідкладної домедичної та першої медичної допомоги в умовах воєнного стану</t>
  </si>
  <si>
    <t>Придбання навчального обладнання для відпрацювання навичок надання невідкладної  домедичної та першої медичної допомоги та проведення тренінгів і навчань</t>
  </si>
  <si>
    <r>
      <rPr>
        <b/>
        <sz val="9"/>
        <color theme="1"/>
        <rFont val="Times New Roman"/>
        <family val="1"/>
        <charset val="204"/>
      </rPr>
      <t>Показник затрат:</t>
    </r>
    <r>
      <rPr>
        <sz val="9"/>
        <color theme="1"/>
        <rFont val="Times New Roman"/>
        <family val="1"/>
        <charset val="204"/>
      </rPr>
      <t xml:space="preserve"> витрати на закупівлю навчального обладнання та проведення тренінгів і навчань</t>
    </r>
  </si>
  <si>
    <t>КНП ЛОР «Львівський обласний інформаційно-аналітичний центр медичної статистики»</t>
  </si>
  <si>
    <t>Зниження рівня раптової смертності через невчасне надання домедичної та першої медичної допомоги</t>
  </si>
  <si>
    <r>
      <rPr>
        <b/>
        <sz val="9"/>
        <color theme="1"/>
        <rFont val="Times New Roman"/>
        <family val="1"/>
        <charset val="204"/>
      </rPr>
      <t xml:space="preserve">Показник продукту: </t>
    </r>
    <r>
      <rPr>
        <sz val="9"/>
        <color theme="1"/>
        <rFont val="Times New Roman"/>
        <family val="1"/>
        <charset val="204"/>
      </rPr>
      <t>кількість придбаного навчального обладнання для проведення тренінгів з надання першої домедичної допомоги; кількість проведених тренінгів і навчань</t>
    </r>
  </si>
  <si>
    <r>
      <rPr>
        <b/>
        <sz val="9"/>
        <color theme="1"/>
        <rFont val="Times New Roman"/>
        <family val="1"/>
        <charset val="204"/>
      </rPr>
      <t xml:space="preserve">Показник ефективності: </t>
    </r>
    <r>
      <rPr>
        <sz val="9"/>
        <color theme="1"/>
        <rFont val="Times New Roman"/>
        <family val="1"/>
        <charset val="204"/>
      </rPr>
      <t>середня вартість придбаного обладнання, проведених тренінгів та навчань</t>
    </r>
  </si>
  <si>
    <r>
      <rPr>
        <b/>
        <sz val="9"/>
        <color theme="1"/>
        <rFont val="Times New Roman"/>
        <family val="1"/>
        <charset val="204"/>
      </rPr>
      <t xml:space="preserve">Показник якості: </t>
    </r>
    <r>
      <rPr>
        <sz val="9"/>
        <color theme="1"/>
        <rFont val="Times New Roman"/>
        <family val="1"/>
        <charset val="204"/>
      </rPr>
      <t xml:space="preserve"> підвищення рівня знань медичних, педагогічних фахівців, а також загального населення щодо надання невідкладної домедичної та першої медичної допомоги</t>
    </r>
  </si>
  <si>
    <t>1.22. Забезпечення лікування, профілактики та локалізації інфекційних захворювань та ефективної протидії епідемічним загрозам у регіоні</t>
  </si>
  <si>
    <t>1.22.1</t>
  </si>
  <si>
    <t>Забезпечення лікування, профілактики та локалізації інфекційних захворювань та ефективної протидії епідемічним загрозам у регіоні</t>
  </si>
  <si>
    <t>Придбання медикаментів та засобів медичного призначення для покращення лікування, профілактики та локалізації інфекційних захворювань та ефективної протидії епідемічним загрозам у регіоні</t>
  </si>
  <si>
    <r>
      <rPr>
        <b/>
        <sz val="9"/>
        <color theme="1"/>
        <rFont val="Times New Roman"/>
        <family val="1"/>
        <charset val="204"/>
      </rPr>
      <t xml:space="preserve">Показник затрат: </t>
    </r>
    <r>
      <rPr>
        <sz val="9"/>
        <color theme="1"/>
        <rFont val="Times New Roman"/>
        <family val="1"/>
        <charset val="204"/>
      </rPr>
      <t>витрати на закупівлю медикаментів та засобів медичного призначення</t>
    </r>
  </si>
  <si>
    <t>Зниження епідемічної загрози у регіоні</t>
  </si>
  <si>
    <r>
      <rPr>
        <b/>
        <sz val="9"/>
        <color theme="1"/>
        <rFont val="Times New Roman"/>
        <family val="1"/>
        <charset val="204"/>
      </rPr>
      <t xml:space="preserve">Показник продукту: </t>
    </r>
    <r>
      <rPr>
        <sz val="9"/>
        <color theme="1"/>
        <rFont val="Times New Roman"/>
        <family val="1"/>
        <charset val="204"/>
      </rPr>
      <t>кількість придбаних медикаментів та засобів медичного призначення</t>
    </r>
    <r>
      <rPr>
        <b/>
        <sz val="9"/>
        <color theme="1"/>
        <rFont val="Times New Roman"/>
        <family val="1"/>
        <charset val="204"/>
      </rPr>
      <t>; кількість пролікованих пацієнтів</t>
    </r>
  </si>
  <si>
    <r>
      <rPr>
        <b/>
        <sz val="9"/>
        <color theme="1"/>
        <rFont val="Times New Roman"/>
        <family val="1"/>
        <charset val="204"/>
      </rPr>
      <t xml:space="preserve">Показник ефективності: </t>
    </r>
    <r>
      <rPr>
        <sz val="9"/>
        <color theme="1"/>
        <rFont val="Times New Roman"/>
        <family val="1"/>
        <charset val="204"/>
      </rPr>
      <t>середні витрати на одного пацієнта</t>
    </r>
  </si>
  <si>
    <r>
      <rPr>
        <b/>
        <sz val="9"/>
        <color theme="1"/>
        <rFont val="Times New Roman"/>
        <family val="1"/>
        <charset val="204"/>
      </rPr>
      <t>Показник якості:</t>
    </r>
    <r>
      <rPr>
        <sz val="9"/>
        <color theme="1"/>
        <rFont val="Times New Roman"/>
        <family val="1"/>
        <charset val="204"/>
      </rPr>
      <t xml:space="preserve"> відсоток виконання заходу</t>
    </r>
  </si>
  <si>
    <t>1.23. Медико-соціальна допомога пацієнтам з психічними розладами</t>
  </si>
  <si>
    <t>1.23.1</t>
  </si>
  <si>
    <t>Надання медико-соціальної допомоги пацієнтам з психічними розладами</t>
  </si>
  <si>
    <t>Надання медико-соціальної допомоги пацієнтам з психічними розладами, які згідно висновку комісії  МСЕК  не можуть перебувати в психоневрологічних інтернатах, але потребують постійного стаціонарного лікування</t>
  </si>
  <si>
    <r>
      <rPr>
        <b/>
        <sz val="9"/>
        <color theme="1"/>
        <rFont val="Times New Roman"/>
        <family val="1"/>
        <charset val="204"/>
      </rPr>
      <t xml:space="preserve">Показник затрат: </t>
    </r>
    <r>
      <rPr>
        <sz val="9"/>
        <color theme="1"/>
        <rFont val="Times New Roman"/>
        <family val="1"/>
        <charset val="204"/>
      </rPr>
      <t>витрати на забезпечення надання медико-соціальної допомоги</t>
    </r>
  </si>
  <si>
    <t>Забезпечення надання медико-соціальної допомоги пацієнтам з психічними розладами</t>
  </si>
  <si>
    <r>
      <rPr>
        <b/>
        <sz val="9"/>
        <color theme="1"/>
        <rFont val="Times New Roman"/>
        <family val="1"/>
        <charset val="204"/>
      </rPr>
      <t xml:space="preserve">Показник продукту: </t>
    </r>
    <r>
      <rPr>
        <sz val="9"/>
        <color theme="1"/>
        <rFont val="Times New Roman"/>
        <family val="1"/>
        <charset val="204"/>
      </rPr>
      <t>кількість пацієнтів</t>
    </r>
  </si>
  <si>
    <r>
      <rPr>
        <b/>
        <sz val="9"/>
        <color theme="1"/>
        <rFont val="Times New Roman"/>
        <family val="1"/>
        <charset val="204"/>
      </rPr>
      <t xml:space="preserve">Показник ефективності: </t>
    </r>
    <r>
      <rPr>
        <sz val="9"/>
        <color theme="1"/>
        <rFont val="Times New Roman"/>
        <family val="1"/>
        <charset val="204"/>
      </rPr>
      <t>середні витрати на одного пацієнта</t>
    </r>
  </si>
  <si>
    <r>
      <rPr>
        <b/>
        <sz val="9"/>
        <color theme="1"/>
        <rFont val="Times New Roman"/>
        <family val="1"/>
        <charset val="204"/>
      </rPr>
      <t>Показник якості:</t>
    </r>
    <r>
      <rPr>
        <sz val="9"/>
        <color theme="1"/>
        <rFont val="Times New Roman"/>
        <family val="1"/>
        <charset val="204"/>
      </rPr>
      <t xml:space="preserve"> відсоток виконання програми</t>
    </r>
  </si>
  <si>
    <t>Усього по розділу І :</t>
  </si>
  <si>
    <t>ІІ. Забезпечення надання медичної допомоги важкохворим дітям, зокрема дітям з інвалідністю, дітям з важкими інтоксикаціями та дітям, хворим на орфанні захворювання</t>
  </si>
  <si>
    <t>2.1.</t>
  </si>
  <si>
    <t>Забезпечення належного лікування дітей із хронічною нирковою недостатністю, продовження тривалості та покращення якості їхнього життя</t>
  </si>
  <si>
    <t>Придбання витратного матеріалу, медикаментів та виробів медичного призначення для проведення гемо- та перитонеального діалізу (у тому числі для амбулаторного лікування)</t>
  </si>
  <si>
    <r>
      <rPr>
        <b/>
        <sz val="9"/>
        <color theme="1"/>
        <rFont val="Times New Roman"/>
        <family val="1"/>
        <charset val="204"/>
      </rPr>
      <t xml:space="preserve">Показник затрат: витрати на </t>
    </r>
    <r>
      <rPr>
        <sz val="9"/>
        <color theme="1"/>
        <rFont val="Times New Roman"/>
        <family val="1"/>
        <charset val="204"/>
      </rPr>
      <t>закупівлю комплектів для гемодіалізу, комплектів для гемодіафільтрації, медикаментів: дезінфектантів</t>
    </r>
  </si>
  <si>
    <t>КНП ЛОР "Клінічний центр дитячої медицини"</t>
  </si>
  <si>
    <t>Покращення якості життя та зниження смертності дітей, хворих із хронічною нирковою недостатністю</t>
  </si>
  <si>
    <r>
      <rPr>
        <b/>
        <sz val="9"/>
        <color theme="1"/>
        <rFont val="Times New Roman"/>
        <family val="1"/>
        <charset val="204"/>
      </rPr>
      <t xml:space="preserve">Показник продукту: </t>
    </r>
    <r>
      <rPr>
        <sz val="9"/>
        <color theme="1"/>
        <rFont val="Times New Roman"/>
        <family val="1"/>
        <charset val="204"/>
      </rPr>
      <t>кількість пацієнтів</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</si>
  <si>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</si>
  <si>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Показник якості:</t>
    </r>
    <r>
      <rPr>
        <sz val="9"/>
        <color theme="1"/>
        <rFont val="Times New Roman"/>
        <family val="1"/>
        <charset val="204"/>
      </rPr>
      <t xml:space="preserve"> відсоток забезпечення лікарськими засобами для зростання якості надання замісної ниркової терапії, зниження смертності серед діалізних пацієнтів</t>
    </r>
  </si>
  <si>
    <t>2.2.</t>
  </si>
  <si>
    <t>Забезпечення дітей, хворих на муковісцидоз, медикаментами, у тому числі  в амбулаторних умовах</t>
  </si>
  <si>
    <t xml:space="preserve">Придбання медикаментів, реагентів та виробів медичного призначення для проведення, у тому числі в амбулаторних умовах, замісної терапії дітям, хворим на муковісцидоз </t>
  </si>
  <si>
    <r>
      <rPr>
        <b/>
        <sz val="9"/>
        <color theme="1"/>
        <rFont val="Times New Roman"/>
        <family val="1"/>
        <charset val="204"/>
      </rPr>
      <t xml:space="preserve">Показник затрат: витрати на </t>
    </r>
    <r>
      <rPr>
        <sz val="9"/>
        <color theme="1"/>
        <rFont val="Times New Roman"/>
        <family val="1"/>
        <charset val="204"/>
      </rPr>
      <t>закупівлю медичних препаратів, реагентів та виробів медичного призначення</t>
    </r>
  </si>
  <si>
    <t>Забезпечення протокольного лікування дітей, хворих на муковісцидоз, досягнення суттєвого продовження тривалості та покращення якості їх життя</t>
  </si>
  <si>
    <r>
      <rPr>
        <b/>
        <sz val="9"/>
        <color theme="1"/>
        <rFont val="Times New Roman"/>
        <family val="1"/>
        <charset val="204"/>
      </rPr>
      <t xml:space="preserve">Показник продукту: </t>
    </r>
    <r>
      <rPr>
        <sz val="9"/>
        <color theme="1"/>
        <rFont val="Times New Roman"/>
        <family val="1"/>
        <charset val="204"/>
      </rPr>
      <t>кількість дітей, хворих на муковісцидоз; кількість придбаних медичних препаратів, засобів супроводу (реагентів, виробів медичного призначення)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</si>
  <si>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</si>
  <si>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Показник якості:</t>
    </r>
    <r>
      <rPr>
        <sz val="9"/>
        <color theme="1"/>
        <rFont val="Times New Roman"/>
        <family val="1"/>
        <charset val="204"/>
      </rPr>
      <t xml:space="preserve"> відсоток забезпечення пацієнтів необхідними лікарськими засобами для покращення якості та здовження тривалості життя </t>
    </r>
  </si>
  <si>
    <t>2.3.</t>
  </si>
  <si>
    <t>Забезпечення дітей, хворих на первинні імунодефіцити, засобами замісної терапії</t>
  </si>
  <si>
    <t xml:space="preserve">Придбання медикаментів для лікування дітей, хворих на первинні імунодефіцити </t>
  </si>
  <si>
    <r>
      <rPr>
        <b/>
        <sz val="9"/>
        <color theme="1"/>
        <rFont val="Times New Roman"/>
        <family val="1"/>
        <charset val="204"/>
      </rPr>
      <t xml:space="preserve">Показник затрат: </t>
    </r>
    <r>
      <rPr>
        <sz val="9"/>
        <color theme="1"/>
        <rFont val="Times New Roman"/>
        <family val="1"/>
        <charset val="204"/>
      </rPr>
      <t>закупівля медикаментів (нормального людського імуноглобуліну) для внутрішньовенного введення</t>
    </r>
  </si>
  <si>
    <t xml:space="preserve">Досягнення тривалої ремісії хвороби та покращення якості життя дітей, хворих на первинні імунодефіцити </t>
  </si>
  <si>
    <r>
      <rPr>
        <b/>
        <sz val="9"/>
        <color theme="1"/>
        <rFont val="Times New Roman"/>
        <family val="1"/>
        <charset val="204"/>
      </rPr>
      <t>Показник продукту:</t>
    </r>
    <r>
      <rPr>
        <sz val="9"/>
        <color theme="1"/>
        <rFont val="Times New Roman"/>
        <family val="1"/>
        <charset val="204"/>
      </rPr>
      <t xml:space="preserve"> забезпечення пацієнтів відповідною щомісячною дозою лікарського засобу нормального людського імуноглобуліну для внутрішньовенного введення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</si>
  <si>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</si>
  <si>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Показник якості:</t>
    </r>
    <r>
      <rPr>
        <sz val="9"/>
        <color theme="1"/>
        <rFont val="Times New Roman"/>
        <family val="1"/>
        <charset val="204"/>
      </rPr>
      <t xml:space="preserve"> відсоток забезпечення пацієнтів необхідними лікарськими засобами для покращення якості життя та здовження життя хворих на ПІД (зокрема ЗВІД)</t>
    </r>
  </si>
  <si>
    <t>2.4.</t>
  </si>
  <si>
    <t>Забезпечення таргетною (імунобіологічною та цитостатичною) терапією дітей, хворих на важкі хронічні аутоімунні хвороби</t>
  </si>
  <si>
    <t>Придбання медикаментів, реагентів та виробів медичного призначення для лікування дітей, хворих на важкі хронічні аутоімунні хвороби (інгібітори фактору некрозу пухлин, інгібітори інтерлейкіну 6, інгібітори янус-кіназ, цитостатики та інші)</t>
  </si>
  <si>
    <r>
      <rPr>
        <b/>
        <sz val="9"/>
        <color theme="1"/>
        <rFont val="Times New Roman"/>
        <family val="1"/>
        <charset val="204"/>
      </rPr>
      <t>Показник затрат:</t>
    </r>
    <r>
      <rPr>
        <sz val="9"/>
        <color theme="1"/>
        <rFont val="Times New Roman"/>
        <family val="1"/>
        <charset val="204"/>
      </rPr>
      <t xml:space="preserve"> витрати на закупівлю імунобіологічного лікарського засобу, реагентів та виробів медичного призначення для лікування дітей з рефрактерними формами ЮРА і хворобою Крона та цитостатичних лікарських засобів для лікування дітей з системним червоним вовчаком, ювеніальним дерматоміозитом, хронічним аутоімунним гепатитом</t>
    </r>
  </si>
  <si>
    <t>Досягнення тривалої ремісії хвороби, покращення якості життя та зниження інвалідизації і смертності дітей з важкими хронічними аутоімунними хворобами</t>
  </si>
  <si>
    <r>
      <rPr>
        <b/>
        <sz val="9"/>
        <color theme="1"/>
        <rFont val="Times New Roman"/>
        <family val="1"/>
        <charset val="204"/>
      </rPr>
      <t xml:space="preserve">Показник продукту: </t>
    </r>
    <r>
      <rPr>
        <sz val="9"/>
        <color theme="1"/>
        <rFont val="Times New Roman"/>
        <family val="1"/>
        <charset val="204"/>
      </rPr>
      <t xml:space="preserve">кількість закуплених лікарських засобів, реагентів та виробів медичного призначення для забезпечення дітей, хворих на важкі хронічні аутоімунні хвороби  життєвонеобхідними препаратами безперервно, до досягнення ремісії; кількість дітей, хворих на важкі хронічні аутоімунні хвороби </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</si>
  <si>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</si>
  <si>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 для запобігання інвалідизації дітей та розвитку ускладнень</t>
    </r>
  </si>
  <si>
    <t>Забезпечення медикаментами, витратними матеріалами, продуктами лікувального харчування важкохворих дітей з інвалідністю та медична допомога дітям з невиліковними хворобами (важкі ураження центральної нервової системи різної етіології, важкі генетичні захворювання, онкологічні та онкогематологічними захворюваннями ін.), що перебувають під наглядом мобільного хоспісу для дітей. Придбання медичного обладнання для мобільного хоспісу</t>
  </si>
  <si>
    <t>Придбання необхідної кількості медикаментів, виробів медичного призначення, продуктів лікувального харчування, витратних матеріалів для забезпечення життєдіяльності та догляду за важкохворими невиліковними (паліативними) дітьми, у тому числі в амбулаторних умовах</t>
  </si>
  <si>
    <r>
      <rPr>
        <b/>
        <sz val="9"/>
        <color theme="1"/>
        <rFont val="Times New Roman"/>
        <family val="1"/>
        <charset val="204"/>
      </rPr>
      <t xml:space="preserve">Показник затрат: </t>
    </r>
    <r>
      <rPr>
        <sz val="9"/>
        <color theme="1"/>
        <rFont val="Times New Roman"/>
        <family val="1"/>
        <charset val="204"/>
      </rPr>
      <t>витрати на закупівлю лікарських засобів, продуктів лікувального харчування, витратних матеріалів, обладнання</t>
    </r>
  </si>
  <si>
    <t>Забезпечення життєдіяльності та медико: психологічної підтримки важкохворих дітей, що дасть змогу перебувати дітям із невиліковними захворюваннями в домашніх умовах</t>
  </si>
  <si>
    <r>
      <rPr>
        <b/>
        <sz val="9"/>
        <color theme="1"/>
        <rFont val="Times New Roman"/>
        <family val="1"/>
        <charset val="204"/>
      </rPr>
      <t xml:space="preserve">Показник продукту: кількість </t>
    </r>
    <r>
      <rPr>
        <sz val="9"/>
        <color theme="1"/>
        <rFont val="Times New Roman"/>
        <family val="1"/>
        <charset val="204"/>
      </rPr>
      <t>пацієнтів; кількість придбаних  лікарських засобів, продуктів лікувального харчування, витратних матеріалів, обладнання</t>
    </r>
  </si>
  <si>
    <t>Придбання медичного обладнання для догляду за важкохворими невиліковними (паліативними) дітьми, у тому числі в амбулаторних умовах</t>
  </si>
  <si>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</si>
  <si>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t>Районні державні адміністрації, районні, міські, селищні, сільські ради</t>
  </si>
  <si>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 продуктами лікувального харчування, витратними матеріалами, обладнанням</t>
    </r>
  </si>
  <si>
    <t>Забезпечення профілактичного лікування геморагічних ускладнень хворих зі спадковими коагулопатіями (гемофілія А, гемофілія Б, хвороба Віллебранда)</t>
  </si>
  <si>
    <t>Придбання факторів коагуляції крові, медикаментів та реагентів для лікування дітей з важкою формою гемофілії</t>
  </si>
  <si>
    <r>
      <rPr>
        <b/>
        <sz val="9"/>
        <color theme="1"/>
        <rFont val="Times New Roman"/>
        <family val="1"/>
        <charset val="204"/>
      </rPr>
      <t>Показник затрат:</t>
    </r>
    <r>
      <rPr>
        <sz val="9"/>
        <color theme="1"/>
        <rFont val="Times New Roman"/>
        <family val="1"/>
        <charset val="204"/>
      </rPr>
      <t xml:space="preserve"> витрати на закупівлю лікарських засобів</t>
    </r>
  </si>
  <si>
    <t>Переведення важкої форми гемофілії у середньоважку,зменшення показників інвалідності та смертності, покращення якості життя хворих на важку форму гемофілії</t>
  </si>
  <si>
    <r>
      <rPr>
        <b/>
        <sz val="9"/>
        <color theme="1"/>
        <rFont val="Times New Roman"/>
        <family val="1"/>
        <charset val="204"/>
      </rPr>
      <t xml:space="preserve">Показник продукту: </t>
    </r>
    <r>
      <rPr>
        <sz val="9"/>
        <color theme="1"/>
        <rFont val="Times New Roman"/>
        <family val="1"/>
        <charset val="204"/>
      </rPr>
      <t>кількість пацієнтів; кількість придбаних лікарських засобів</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</si>
  <si>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 середня вартість 1 придбаних лікарських засобів</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</si>
  <si>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t>
    </r>
  </si>
  <si>
    <t>2.7.</t>
  </si>
  <si>
    <t>Забезпечення дітей, хворих на онкологічні й онкогематологічні захворювання, препаратами хіміотерапії та терапії супроводу, а також розхідними матеріалами, необхідними при проведенні програмної хіміо: та радіотерапії</t>
  </si>
  <si>
    <t>Придбання медичних препаратів поліхіміотерапії, реагентів та виробів медичного призначення, а також терапії супроводу</t>
  </si>
  <si>
    <r>
      <rPr>
        <b/>
        <sz val="9"/>
        <color theme="1"/>
        <rFont val="Times New Roman"/>
        <family val="1"/>
        <charset val="204"/>
      </rPr>
      <t>Показник затрат:</t>
    </r>
    <r>
      <rPr>
        <sz val="9"/>
        <color theme="1"/>
        <rFont val="Times New Roman"/>
        <family val="1"/>
        <charset val="204"/>
      </rPr>
      <t xml:space="preserve"> Витрати на закупівлю хіміопрепаратів, реагентів та виробів медичного призначення, засобів та засобів супроводу для медикаментозного лікування онкологічних хворих дітей</t>
    </r>
  </si>
  <si>
    <t>Досягнення ремісії хвороби та покращення якості життя дітей, хворих на онкологічні й онкогематологічні захворювання, зменшення дитячої смертності</t>
  </si>
  <si>
    <r>
      <rPr>
        <b/>
        <sz val="9"/>
        <color theme="1"/>
        <rFont val="Times New Roman"/>
        <family val="1"/>
        <charset val="204"/>
      </rPr>
      <t xml:space="preserve">Показник продукту: </t>
    </r>
    <r>
      <rPr>
        <sz val="9"/>
        <color theme="1"/>
        <rFont val="Times New Roman"/>
        <family val="1"/>
        <charset val="204"/>
      </rPr>
      <t>кількість пацієнтів, забезпечених лікарськими засобами</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</si>
  <si>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</si>
  <si>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t>
    </r>
  </si>
  <si>
    <t>2.8.</t>
  </si>
  <si>
    <t xml:space="preserve">Лікування дітей з прогресуючою гідроцефалією </t>
  </si>
  <si>
    <t xml:space="preserve">Придбання медикаментів та розхідних матеріалів для лікування дітей з прогресуючою гідроцефалією </t>
  </si>
  <si>
    <r>
      <rPr>
        <b/>
        <sz val="9"/>
        <color theme="1"/>
        <rFont val="Times New Roman"/>
        <family val="1"/>
        <charset val="204"/>
      </rPr>
      <t xml:space="preserve">Показник затрат: </t>
    </r>
    <r>
      <rPr>
        <sz val="9"/>
        <color theme="1"/>
        <rFont val="Times New Roman"/>
        <family val="1"/>
        <charset val="204"/>
      </rPr>
      <t xml:space="preserve">витрати на закупівлю медикаментів та розхідних матеріалів для лікування дітей хворих на прогресуючу гідроцефалією </t>
    </r>
  </si>
  <si>
    <t>Досягнення тривалої ремісії хвороби та покращення якості життя дітей, хворих на прогресуючу гідроцефалію</t>
  </si>
  <si>
    <r>
      <rPr>
        <b/>
        <sz val="9"/>
        <color theme="1"/>
        <rFont val="Times New Roman"/>
        <family val="1"/>
        <charset val="204"/>
      </rPr>
      <t>Показник продукту:</t>
    </r>
    <r>
      <rPr>
        <sz val="9"/>
        <color theme="1"/>
        <rFont val="Times New Roman"/>
        <family val="1"/>
        <charset val="204"/>
      </rPr>
      <t xml:space="preserve"> кількість пацієнтів, забезпечених лікарськими засобами</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</si>
  <si>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</si>
  <si>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t>
    </r>
  </si>
  <si>
    <t>Надання допомоги дітям з спінальною м’язовою атрофією (СМА)</t>
  </si>
  <si>
    <t>Придбання медикаментів для лікування дітей з спінальною м’язовою атрофією (СМА)</t>
  </si>
  <si>
    <r>
      <rPr>
        <b/>
        <sz val="9"/>
        <color theme="1"/>
        <rFont val="Times New Roman"/>
        <family val="1"/>
        <charset val="204"/>
      </rPr>
      <t>Показник затрат:</t>
    </r>
    <r>
      <rPr>
        <sz val="9"/>
        <color theme="1"/>
        <rFont val="Times New Roman"/>
        <family val="1"/>
        <charset val="204"/>
      </rPr>
      <t xml:space="preserve"> закупівля медикаментів для лікування дітей хворих на спінальну м’язову атрофію (СМА) </t>
    </r>
  </si>
  <si>
    <t>Покращення моторної функції та якості життя дітей, хворих на спінальну м’язову атрофію (СМА)</t>
  </si>
  <si>
    <r>
      <rPr>
        <b/>
        <sz val="9"/>
        <color theme="1"/>
        <rFont val="Times New Roman"/>
        <family val="1"/>
        <charset val="204"/>
      </rPr>
      <t xml:space="preserve">Показник продукту: </t>
    </r>
    <r>
      <rPr>
        <sz val="9"/>
        <color theme="1"/>
        <rFont val="Times New Roman"/>
        <family val="1"/>
        <charset val="204"/>
      </rPr>
      <t>забезпечення пацієнтів лікарськими засобами</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</si>
  <si>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</si>
  <si>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лікарськими засобами</t>
    </r>
  </si>
  <si>
    <t>2.10.</t>
  </si>
  <si>
    <t>Забезпечення сучасними імплантатами (металоконструкціями) та інструментальними наборами для хірургічного лікування інвалідизуючої патології опорно-рухового апарату у дітей з дитячим церебральним паралічем, наслідками спинномозкових кил та іншими органічними ураженнями центральної нервової системи</t>
  </si>
  <si>
    <t>Придбання імплантатів (металоконструкцій) та інструментальних наборів</t>
  </si>
  <si>
    <r>
      <rPr>
        <b/>
        <sz val="9"/>
        <color theme="1"/>
        <rFont val="Times New Roman"/>
        <family val="1"/>
        <charset val="204"/>
      </rPr>
      <t>Показник затрат:</t>
    </r>
    <r>
      <rPr>
        <sz val="9"/>
        <color theme="1"/>
        <rFont val="Times New Roman"/>
        <family val="1"/>
        <charset val="204"/>
      </rPr>
      <t xml:space="preserve"> витрати на придбання імплантатів (металоконструкцій) та інструментальних наборів</t>
    </r>
  </si>
  <si>
    <t>Покращення якості життя дітей з дитячим церебральним паралічем, наслідками спинномозкових кил та іншими органічними ураженнями центральної нервової системи</t>
  </si>
  <si>
    <r>
      <rPr>
        <b/>
        <sz val="9"/>
        <color theme="1"/>
        <rFont val="Times New Roman"/>
        <family val="1"/>
        <charset val="204"/>
      </rPr>
      <t>Показник продукту:</t>
    </r>
    <r>
      <rPr>
        <sz val="9"/>
        <color theme="1"/>
        <rFont val="Times New Roman"/>
        <family val="1"/>
        <charset val="204"/>
      </rPr>
      <t xml:space="preserve"> кількість придбаних імплантатів (металоконструкцій) та інструментальних наборів
кількість дітей, яким встановлено імплантати (металоконструкції)</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</si>
  <si>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</si>
  <si>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Показник якості:</t>
    </r>
    <r>
      <rPr>
        <sz val="9"/>
        <color theme="1"/>
        <rFont val="Times New Roman"/>
        <family val="1"/>
        <charset val="204"/>
      </rPr>
      <t xml:space="preserve"> відсоток забезпечення необхідними матеріалами</t>
    </r>
  </si>
  <si>
    <t>2.11.</t>
  </si>
  <si>
    <t xml:space="preserve">Забезпечення дітей, хворих на фенілкетонурію, продуктами
лікувального
харчування в амбулаторних умовах
</t>
  </si>
  <si>
    <t>Забезпечення амбулаторного лікування дітей, хворих на фенілкетонурію, продуктами лікувального харчування</t>
  </si>
  <si>
    <r>
      <rPr>
        <b/>
        <sz val="9"/>
        <color theme="1"/>
        <rFont val="Times New Roman"/>
        <family val="1"/>
        <charset val="204"/>
      </rPr>
      <t>Показник затрат:</t>
    </r>
    <r>
      <rPr>
        <sz val="9"/>
        <color theme="1"/>
        <rFont val="Times New Roman"/>
        <family val="1"/>
        <charset val="204"/>
      </rPr>
      <t xml:space="preserve"> витрати на закупівлю продуктів лікувального харчування</t>
    </r>
  </si>
  <si>
    <t>Покращення якості життя дітей, хворих на ФКУ, шляхом досягнення їхнього гармонійного фізичного розвитку та збереження інтелекту</t>
  </si>
  <si>
    <r>
      <rPr>
        <b/>
        <sz val="9"/>
        <color theme="1"/>
        <rFont val="Times New Roman"/>
        <family val="1"/>
        <charset val="204"/>
      </rPr>
      <t>Показник продукту:</t>
    </r>
    <r>
      <rPr>
        <sz val="9"/>
        <color theme="1"/>
        <rFont val="Times New Roman"/>
        <family val="1"/>
        <charset val="204"/>
      </rPr>
      <t xml:space="preserve"> кількість пацієнтів, що забезпечуються продуктами лікувального харчування; кількість придбаних продуктів лікувального харчування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</si>
  <si>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 середня вартість 1 придбаних продуктів лікувального харчування</t>
    </r>
  </si>
  <si>
    <r>
      <rPr>
        <b/>
        <sz val="9"/>
        <color theme="1"/>
        <rFont val="Times New Roman"/>
        <family val="1"/>
        <charset val="204"/>
      </rPr>
      <t>Показник якості:</t>
    </r>
    <r>
      <rPr>
        <sz val="9"/>
        <color theme="1"/>
        <rFont val="Times New Roman"/>
        <family val="1"/>
        <charset val="204"/>
      </rPr>
      <t xml:space="preserve"> відсоток забезпечення пацієнтів необхідними продуктами лікувального харчування для нормалізації показників життєдіяльності</t>
    </r>
  </si>
  <si>
    <t>2.12.</t>
  </si>
  <si>
    <t>Покращення надання медичної допомоги хворим на орфанні захворювання: тирозинемію та глутарову ацирудію 1-го типу</t>
  </si>
  <si>
    <t>Забезпечення дітей хворих на орфанні захворювання тирозинемію та глутарову ацирудію 1-го типу продуктами лікувального харчування в амбулаторних умовах</t>
  </si>
  <si>
    <r>
      <rPr>
        <b/>
        <sz val="9"/>
        <color theme="1"/>
        <rFont val="Times New Roman"/>
        <family val="1"/>
        <charset val="204"/>
      </rPr>
      <t>Показник затрат:</t>
    </r>
    <r>
      <rPr>
        <sz val="9"/>
        <color theme="1"/>
        <rFont val="Times New Roman"/>
        <family val="1"/>
        <charset val="204"/>
      </rPr>
      <t xml:space="preserve"> витрати на придба-ння продуктів лікувального харчува-ння для дітей хворих на тирозинемію та глутарову ацирудію 1-го типу</t>
    </r>
  </si>
  <si>
    <t xml:space="preserve">Досягнення ремісії хвороби та покращення якості життя дітей, хворих на тирозинемію та глутаровуацирудію 1-го типу </t>
  </si>
  <si>
    <r>
      <rPr>
        <b/>
        <sz val="9"/>
        <color theme="1"/>
        <rFont val="Times New Roman"/>
        <family val="1"/>
        <charset val="204"/>
      </rPr>
      <t>Показник продукту:</t>
    </r>
    <r>
      <rPr>
        <sz val="9"/>
        <color theme="1"/>
        <rFont val="Times New Roman"/>
        <family val="1"/>
        <charset val="204"/>
      </rPr>
      <t xml:space="preserve"> кількість придбаних продуктів лікувального харчування; кількість дітей, що потребують лікувального харчування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</si>
  <si>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пацієнта</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</si>
  <si>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продуктами лікувального харчування</t>
    </r>
  </si>
  <si>
    <t>2.13.</t>
  </si>
  <si>
    <t>Покращення надання медичної допомоги дітям до трьох років, хворих на орфанні захворювання, що включені до програми розширеного масового скринінгу новонароджених (біотинідазну недостатність, галактоземію І типу, глютарову ацидурію II типу, дефіцит середньоланцюгової ацил-КоА-дегідрогенази (MCAD), дефіцит довголанцюгової гидроксіацил-КоА-дегідрогенази (LCНAD), дефіцит дуже довголанцюгової ацил-КоА-дегідрогенази (VLCAD), дефіцит трифункціонального білка, дефіцит HMG-ліази; ізовалеріанову ацидурію, лейциноз (хвороба “кленового сиропу”), метілмалонову ацидурію, первинний карнітиновий дефіцит та пропіонову ацидурію)</t>
  </si>
  <si>
    <t>Забезпечення продуктами лікувального харчування дітей до трьох років, хворих на орфанні захворювання, що включені до програми розширеного масового скринінгу новонароджених (біотинідазну недостатність, галактоземію І типу, глютарову ацидурію II типу, дефіцит середньоланцюгової ацил-КоА-дегідрогенази (MCAD), дефіцит довголанцюгової гидроксіацил-КоА-дегідрогенази (LCНAD), дефіцит дуже довголанцюгової ацил-КоА-дегідрогенази (VLCAD), дефіцит трифункціонального білка, дефіцит HMG-ліази; ізовалеріанову ацидурію, лейциноз (хвороба “кленового сиропу”), метілмалонову ацидурію, первинний карнітиновий дефіцит та пропіонову ацидурію)</t>
  </si>
  <si>
    <r>
      <rPr>
        <b/>
        <sz val="9"/>
        <color theme="1"/>
        <rFont val="Times New Roman"/>
        <family val="1"/>
        <charset val="204"/>
      </rPr>
      <t>Показник затрат:</t>
    </r>
    <r>
      <rPr>
        <sz val="9"/>
        <color theme="1"/>
        <rFont val="Times New Roman"/>
        <family val="1"/>
        <charset val="204"/>
      </rPr>
      <t xml:space="preserve"> витрати на придбання продуктів лікувального харчування</t>
    </r>
  </si>
  <si>
    <t>Досягнення ремісії хвороби та покращення якості життя дітей, хворих на біотинідазну недостатність, галактоземію І типу, глютарову ацидурію II типу, дефіцит середньоланцюгової ацил-КоА-дегідрогенази (MCAD), дефіцит довголанцюгової гидроксіацил-КоА-дегідрогенази (LCНAD), дефіцит дуже довголанцюгової ацил-КоА-дегідрогенази (VLCAD), дефіцит трифункціонального білка, дефіцит HMG-ліази; ізовалеріанову ацидурію, лейциноз (хвороба “кленового сиропу”), метілмалонову ацидурію, первинний карнітиновий дефіцит та пропіонову ацидурію</t>
  </si>
  <si>
    <r>
      <rPr>
        <b/>
        <sz val="9"/>
        <color theme="1"/>
        <rFont val="Times New Roman"/>
        <family val="1"/>
        <charset val="204"/>
      </rPr>
      <t xml:space="preserve">Показник продукту: </t>
    </r>
    <r>
      <rPr>
        <sz val="9"/>
        <color theme="1"/>
        <rFont val="Times New Roman"/>
        <family val="1"/>
        <charset val="204"/>
      </rPr>
      <t>кількість придбаних продуктів лікувального харчування; 
кількість дітей, що потребують лікувального харчування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</si>
  <si>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</si>
  <si>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 xml:space="preserve">Показник якості: </t>
    </r>
    <r>
      <rPr>
        <sz val="9"/>
        <color theme="1"/>
        <rFont val="Times New Roman"/>
        <family val="1"/>
        <charset val="204"/>
      </rPr>
      <t>відсоток забезпечення пацієнтів необхідними продуктами лікувального харчування</t>
    </r>
  </si>
  <si>
    <t>2.14.</t>
  </si>
  <si>
    <t>Забезпечення ферментно-замісною та медикаментозною терапією дітей з хронічними орфанними метаболічними захворюваннями</t>
  </si>
  <si>
    <r>
      <rPr>
        <b/>
        <sz val="9"/>
        <color theme="1"/>
        <rFont val="Times New Roman"/>
        <family val="1"/>
        <charset val="204"/>
      </rPr>
      <t>Показник затрат:</t>
    </r>
    <r>
      <rPr>
        <sz val="9"/>
        <color theme="1"/>
        <rFont val="Times New Roman"/>
        <family val="1"/>
        <charset val="204"/>
      </rPr>
      <t xml:space="preserve"> витрати на придбання лікарських засобів та ферментно-замісних препаратів</t>
    </r>
  </si>
  <si>
    <t>Покращення стану здоров'я, попередження розвитку ускладнень і покращення якості життя пацієнтів.</t>
  </si>
  <si>
    <r>
      <rPr>
        <b/>
        <sz val="9"/>
        <color theme="1"/>
        <rFont val="Times New Roman"/>
        <family val="1"/>
        <charset val="204"/>
      </rPr>
      <t xml:space="preserve">Показник продукту: </t>
    </r>
    <r>
      <rPr>
        <sz val="9"/>
        <color theme="1"/>
        <rFont val="Times New Roman"/>
        <family val="1"/>
        <charset val="204"/>
      </rPr>
      <t>кількість придбаних лікарських засобів та ферментно-замісних препаратів;
кількість пролікованих дітей</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</si>
  <si>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</si>
  <si>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Показник якості:</t>
    </r>
    <r>
      <rPr>
        <sz val="9"/>
        <color theme="1"/>
        <rFont val="Times New Roman"/>
        <family val="1"/>
        <charset val="204"/>
      </rPr>
      <t xml:space="preserve"> відсоток забезпечення необхіднимилікарських засобів та ферментно-замісних препаратів</t>
    </r>
  </si>
  <si>
    <t>2.15.</t>
  </si>
  <si>
    <t>Забезпечення медикаментами, витратними матеріалами, продуктами лікувального харчування дітей з хронічними захворюваннями шлунково-кишкового тракту та гепато-біліарної системи</t>
  </si>
  <si>
    <t>Забезпечення належного лікування дітей, хворих на хронічні захворювання шлунково-кишкового тракту та гепато-біліарної системи</t>
  </si>
  <si>
    <r>
      <rPr>
        <b/>
        <sz val="9"/>
        <color theme="1"/>
        <rFont val="Times New Roman"/>
        <family val="1"/>
        <charset val="204"/>
      </rPr>
      <t xml:space="preserve">Показник затрат: </t>
    </r>
    <r>
      <rPr>
        <sz val="9"/>
        <color theme="1"/>
        <rFont val="Times New Roman"/>
        <family val="1"/>
        <charset val="204"/>
      </rPr>
      <t xml:space="preserve">витрати на придбання медикаментів, витратних матеріалів  </t>
    </r>
  </si>
  <si>
    <t>Досягнення ремісії хвороби та покращення якості життя дітей, хворих на хронічні захворювання шлунково-кишкового тракту та гепато-біліарної системи</t>
  </si>
  <si>
    <r>
      <rPr>
        <b/>
        <sz val="9"/>
        <color theme="1"/>
        <rFont val="Times New Roman"/>
        <family val="1"/>
        <charset val="204"/>
      </rPr>
      <t xml:space="preserve">Показник продукту: </t>
    </r>
    <r>
      <rPr>
        <sz val="9"/>
        <color theme="1"/>
        <rFont val="Times New Roman"/>
        <family val="1"/>
        <charset val="204"/>
      </rPr>
      <t>кількість придбаних медикаментів, розхідних матеріалів; кількість пролікованих дітей</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</si>
  <si>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</si>
  <si>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Показник якості:</t>
    </r>
    <r>
      <rPr>
        <sz val="9"/>
        <color theme="1"/>
        <rFont val="Times New Roman"/>
        <family val="1"/>
        <charset val="204"/>
      </rPr>
      <t xml:space="preserve"> відсоток забезпечення необхідними медикаментами, розхідними матеріалами</t>
    </r>
  </si>
  <si>
    <t>2.16.</t>
  </si>
  <si>
    <t>Забезпечення медикаментами дітей з важкими хронічними дерматозами</t>
  </si>
  <si>
    <t>Придбання медикаментів (імуносупресивні та біологічні препарати)</t>
  </si>
  <si>
    <r>
      <rPr>
        <b/>
        <sz val="9"/>
        <color theme="1"/>
        <rFont val="Times New Roman"/>
        <family val="1"/>
        <charset val="204"/>
      </rPr>
      <t>Показник затрат:</t>
    </r>
    <r>
      <rPr>
        <sz val="9"/>
        <color theme="1"/>
        <rFont val="Times New Roman"/>
        <family val="1"/>
        <charset val="204"/>
      </rPr>
      <t xml:space="preserve"> витрати на придбання медикаментів</t>
    </r>
  </si>
  <si>
    <t>Попередження інвалідизації дітей та можливість провадити повноцінне життя у суспільстві.</t>
  </si>
  <si>
    <r>
      <rPr>
        <b/>
        <sz val="9"/>
        <color theme="1"/>
        <rFont val="Times New Roman"/>
        <family val="1"/>
        <charset val="204"/>
      </rPr>
      <t xml:space="preserve">Показник продукту: </t>
    </r>
    <r>
      <rPr>
        <sz val="9"/>
        <color theme="1"/>
        <rFont val="Times New Roman"/>
        <family val="1"/>
        <charset val="204"/>
      </rPr>
      <t>кількість придбаних медикаментів;
кількість пролікованих дітей</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</si>
  <si>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</si>
  <si>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Показник якості:</t>
    </r>
    <r>
      <rPr>
        <sz val="9"/>
        <color theme="1"/>
        <rFont val="Times New Roman"/>
        <family val="1"/>
        <charset val="204"/>
      </rPr>
      <t xml:space="preserve"> відсоток забезпечення необхідними медикаментами</t>
    </r>
  </si>
  <si>
    <t>2.17.</t>
  </si>
  <si>
    <t>Забезпечення реагентами та розхідними матеріалами лабораторного супроводу лікування важкохворих дітей та дітей з інвалідністю</t>
  </si>
  <si>
    <t>Придбання реагентів та розхідного матеріалу</t>
  </si>
  <si>
    <r>
      <rPr>
        <b/>
        <sz val="9"/>
        <color theme="1"/>
        <rFont val="Times New Roman"/>
        <family val="1"/>
        <charset val="204"/>
      </rPr>
      <t>Показник затрат:</t>
    </r>
    <r>
      <rPr>
        <sz val="9"/>
        <color theme="1"/>
        <rFont val="Times New Roman"/>
        <family val="1"/>
        <charset val="204"/>
      </rPr>
      <t xml:space="preserve"> витрати на придбання реагентів та розхідного матеріалу</t>
    </r>
  </si>
  <si>
    <t>Забезпечення лабораторного супроводу лікування дітей з інвалідністю та важкохворих пацієнтів</t>
  </si>
  <si>
    <r>
      <rPr>
        <b/>
        <sz val="9"/>
        <color theme="1"/>
        <rFont val="Times New Roman"/>
        <family val="1"/>
        <charset val="204"/>
      </rPr>
      <t>Показник продукту:</t>
    </r>
    <r>
      <rPr>
        <sz val="9"/>
        <color theme="1"/>
        <rFont val="Times New Roman"/>
        <family val="1"/>
        <charset val="204"/>
      </rPr>
      <t xml:space="preserve"> кількість придбаних реагентів та розхідного матеріалу;
кількість пацієнтів, яким проведено лабораторні дослідження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</si>
  <si>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одного хворого</t>
    </r>
  </si>
  <si>
    <r>
      <rPr>
        <b/>
        <sz val="9"/>
        <color theme="1"/>
        <rFont val="Times New Roman"/>
        <family val="1"/>
        <charset val="204"/>
      </rPr>
      <t>Показник якості:</t>
    </r>
    <r>
      <rPr>
        <sz val="9"/>
        <color theme="1"/>
        <rFont val="Times New Roman"/>
        <family val="1"/>
        <charset val="204"/>
      </rPr>
      <t xml:space="preserve"> відсоток забезпечення необхідними реагентами</t>
    </r>
  </si>
  <si>
    <t>Усього по розділу ІІ:</t>
  </si>
  <si>
    <t>ІІІ. Покращення медичної допомоги хворим з онкологічними захворюваннями</t>
  </si>
  <si>
    <t>3.1. Вакцинація проти раку шийки матки</t>
  </si>
  <si>
    <t>3.1.1.</t>
  </si>
  <si>
    <t>Вакцинація проти раку шийки матки дівчат віком 9-18 років</t>
  </si>
  <si>
    <t xml:space="preserve">Придбання вакцини для профілактики раку шийки матки </t>
  </si>
  <si>
    <r>
      <rPr>
        <b/>
        <sz val="9"/>
        <color theme="1"/>
        <rFont val="Times New Roman"/>
        <family val="1"/>
        <charset val="204"/>
      </rPr>
      <t>Показник затрат</t>
    </r>
    <r>
      <rPr>
        <sz val="9"/>
        <color theme="1"/>
        <rFont val="Times New Roman"/>
        <family val="1"/>
        <charset val="204"/>
      </rPr>
      <t>: витрати на закупівлю вакцини від раку шийки матки для щеплення дівчаток віком  9-18 років</t>
    </r>
  </si>
  <si>
    <t>Продовження проведення вакцинації дівчаток віком 9-18 років від раку шийки матки.
Зменшення рівня захворюваності на рак шийки матки жіночого населення Львівщини.</t>
  </si>
  <si>
    <r>
      <rPr>
        <b/>
        <sz val="9"/>
        <color theme="1"/>
        <rFont val="Times New Roman"/>
        <family val="1"/>
        <charset val="204"/>
      </rPr>
      <t>Показник продукту</t>
    </r>
    <r>
      <rPr>
        <sz val="9"/>
        <color theme="1"/>
        <rFont val="Times New Roman"/>
        <family val="1"/>
        <charset val="204"/>
      </rPr>
      <t>: кількість придбаної вакцини;
кількість провакцинованих дівчаток віком 9-18 років</t>
    </r>
  </si>
  <si>
    <r>
      <rPr>
        <b/>
        <sz val="9"/>
        <color theme="1"/>
        <rFont val="Times New Roman"/>
        <family val="1"/>
        <charset val="204"/>
      </rPr>
      <t>Показник ефективності</t>
    </r>
    <r>
      <rPr>
        <sz val="9"/>
        <color theme="1"/>
        <rFont val="Times New Roman"/>
        <family val="1"/>
        <charset val="204"/>
      </rPr>
      <t xml:space="preserve"> : середні витрати на проведення вакцинації 1 особі</t>
    </r>
  </si>
  <si>
    <r>
      <rPr>
        <b/>
        <sz val="9"/>
        <color theme="1"/>
        <rFont val="Times New Roman"/>
        <family val="1"/>
        <charset val="204"/>
      </rPr>
      <t>Показник якості</t>
    </r>
    <r>
      <rPr>
        <sz val="9"/>
        <color theme="1"/>
        <rFont val="Times New Roman"/>
        <family val="1"/>
        <charset val="204"/>
      </rPr>
      <t xml:space="preserve"> : відсоток виконання заходу</t>
    </r>
  </si>
  <si>
    <t>3.1.2.</t>
  </si>
  <si>
    <t>Вакцинація проти раку шийки матки дівчат віком 14 років</t>
  </si>
  <si>
    <r>
      <rPr>
        <b/>
        <sz val="9"/>
        <color theme="1"/>
        <rFont val="Times New Roman"/>
        <family val="1"/>
        <charset val="204"/>
      </rPr>
      <t>Показник затрат</t>
    </r>
    <r>
      <rPr>
        <sz val="9"/>
        <color theme="1"/>
        <rFont val="Times New Roman"/>
        <family val="1"/>
        <charset val="204"/>
      </rPr>
      <t>: витрати на закупівлю вакцини від раку шийки матки для щеплення дівчаток віком 14 років</t>
    </r>
  </si>
  <si>
    <t>Продовження проведення вакцинації дівчаток віком 14 років від раку шийки матки.
Зменшення рівня захворюваності на рак шийки матки жіночого населення Львівщини.</t>
  </si>
  <si>
    <r>
      <rPr>
        <b/>
        <sz val="9"/>
        <color theme="1"/>
        <rFont val="Times New Roman"/>
        <family val="1"/>
        <charset val="204"/>
      </rPr>
      <t>Показник продукту</t>
    </r>
    <r>
      <rPr>
        <sz val="9"/>
        <color theme="1"/>
        <rFont val="Times New Roman"/>
        <family val="1"/>
        <charset val="204"/>
      </rPr>
      <t>: кількість придбаної вакцини;
кількість провакцинованих дівчаток віком 14 років</t>
    </r>
  </si>
  <si>
    <r>
      <rPr>
        <b/>
        <sz val="9"/>
        <color theme="1"/>
        <rFont val="Times New Roman"/>
        <family val="1"/>
        <charset val="204"/>
      </rPr>
      <t>Показник ефективності</t>
    </r>
    <r>
      <rPr>
        <sz val="9"/>
        <color theme="1"/>
        <rFont val="Times New Roman"/>
        <family val="1"/>
        <charset val="204"/>
      </rPr>
      <t xml:space="preserve"> : середні витрати на проведення вакцинації 1 особі</t>
    </r>
  </si>
  <si>
    <r>
      <rPr>
        <b/>
        <sz val="9"/>
        <color theme="1"/>
        <rFont val="Times New Roman"/>
        <family val="1"/>
        <charset val="204"/>
      </rPr>
      <t>Показник якості</t>
    </r>
    <r>
      <rPr>
        <sz val="9"/>
        <color theme="1"/>
        <rFont val="Times New Roman"/>
        <family val="1"/>
        <charset val="204"/>
      </rPr>
      <t xml:space="preserve"> : відсоток виконання заходу</t>
    </r>
  </si>
  <si>
    <t>3.2.</t>
  </si>
  <si>
    <t>Забезпечення використання «рідинної цитології» з метою цитологічного скринінгу патології шийки матки</t>
  </si>
  <si>
    <t>Забезпечення реактивами та витратними матеріалами цитологічного скринінгу з використанням «рідинної цитології»</t>
  </si>
  <si>
    <r>
      <rPr>
        <b/>
        <sz val="9"/>
        <color theme="1"/>
        <rFont val="Times New Roman"/>
        <family val="1"/>
        <charset val="204"/>
      </rPr>
      <t>Показник затрат:</t>
    </r>
    <r>
      <rPr>
        <sz val="9"/>
        <color theme="1"/>
        <rFont val="Times New Roman"/>
        <family val="1"/>
        <charset val="204"/>
      </rPr>
      <t xml:space="preserve"> витрати на придбання реактивів для лабораторії та витратних матеріалів для забору матеріалу</t>
    </r>
    <r>
      <rPr>
        <b/>
        <sz val="9"/>
        <color theme="1"/>
        <rFont val="Times New Roman"/>
        <family val="1"/>
        <charset val="204"/>
      </rPr>
      <t xml:space="preserve"> </t>
    </r>
  </si>
  <si>
    <t>Забезпечення реактивами та витратними матеріалами цитологічного скринінгу;
Досягнення якісного рівня забору матеріалу на рівні менше 3% не інформативності 
Досягти покращення діагностики цитологічної патології на 10%, порівняно з рутинним методом</t>
  </si>
  <si>
    <r>
      <rPr>
        <b/>
        <sz val="9"/>
        <color theme="1"/>
        <rFont val="Times New Roman"/>
        <family val="1"/>
        <charset val="204"/>
      </rPr>
      <t>Показник продукту: к</t>
    </r>
    <r>
      <rPr>
        <sz val="9"/>
        <color theme="1"/>
        <rFont val="Times New Roman"/>
        <family val="1"/>
        <charset val="204"/>
      </rPr>
      <t>ількість придбаних реактивів та витратних матеріалів для «рідинної цитології»;
кількість проведених скрінінгів</t>
    </r>
  </si>
  <si>
    <r>
      <rPr>
        <b/>
        <sz val="9"/>
        <color theme="1"/>
        <rFont val="Times New Roman"/>
        <family val="1"/>
        <charset val="204"/>
      </rPr>
      <t>Показник ефективності: с</t>
    </r>
    <r>
      <rPr>
        <sz val="9"/>
        <color theme="1"/>
        <rFont val="Times New Roman"/>
        <family val="1"/>
        <charset val="204"/>
      </rPr>
      <t>ередні витрати на проведення одного скрінінгу</t>
    </r>
  </si>
  <si>
    <r>
      <rPr>
        <b/>
        <sz val="9"/>
        <color theme="1"/>
        <rFont val="Times New Roman"/>
        <family val="1"/>
        <charset val="204"/>
      </rPr>
      <t>Показник якості:</t>
    </r>
    <r>
      <rPr>
        <sz val="9"/>
        <color theme="1"/>
        <rFont val="Times New Roman"/>
        <family val="1"/>
        <charset val="204"/>
      </rPr>
      <t xml:space="preserve"> відсоток виконання заходу</t>
    </r>
  </si>
  <si>
    <t>3.3.</t>
  </si>
  <si>
    <t>Поліпшення доступності лікування раку</t>
  </si>
  <si>
    <t>Придбання сучасних хіміопрепаратів та антинеопластичних засобів для лікування раку</t>
  </si>
  <si>
    <r>
      <rPr>
        <b/>
        <sz val="9"/>
        <color theme="1"/>
        <rFont val="Times New Roman"/>
        <family val="1"/>
        <charset val="204"/>
      </rPr>
      <t>Показник затрат:</t>
    </r>
    <r>
      <rPr>
        <sz val="9"/>
        <color theme="1"/>
        <rFont val="Times New Roman"/>
        <family val="1"/>
        <charset val="204"/>
      </rPr>
      <t xml:space="preserve"> Закупівля хіміопрепаратів та антинеопластичних засобів</t>
    </r>
  </si>
  <si>
    <t>Досягнення рівня комбінованого лікування хворих на рак до 25%;
Досягнення зниження рівня смертності до 1 року хворих на рак на 3%
Забезпечення сучасних схем ХТ – лікування хворих на хіміозалежні онкологічні процеси;</t>
  </si>
  <si>
    <r>
      <rPr>
        <b/>
        <sz val="9"/>
        <color theme="1"/>
        <rFont val="Times New Roman"/>
        <family val="1"/>
        <charset val="204"/>
      </rPr>
      <t xml:space="preserve">Показник продукту: </t>
    </r>
    <r>
      <rPr>
        <sz val="9"/>
        <color theme="1"/>
        <rFont val="Times New Roman"/>
        <family val="1"/>
        <charset val="204"/>
      </rPr>
      <t>кількість придбаних медикаментів;
кількість пролікованих пацієнтів</t>
    </r>
  </si>
  <si>
    <r>
      <rPr>
        <b/>
        <sz val="9"/>
        <color theme="1"/>
        <rFont val="Times New Roman"/>
        <family val="1"/>
        <charset val="204"/>
      </rPr>
      <t>Показник ефективності:</t>
    </r>
    <r>
      <rPr>
        <sz val="9"/>
        <color theme="1"/>
        <rFont val="Times New Roman"/>
        <family val="1"/>
        <charset val="204"/>
      </rPr>
      <t xml:space="preserve"> середня вартість лікування 1 пацієнта</t>
    </r>
  </si>
  <si>
    <r>
      <rPr>
        <b/>
        <sz val="9"/>
        <color theme="1"/>
        <rFont val="Times New Roman"/>
        <family val="1"/>
        <charset val="204"/>
      </rPr>
      <t>Показник якості:</t>
    </r>
    <r>
      <rPr>
        <sz val="9"/>
        <color theme="1"/>
        <rFont val="Times New Roman"/>
        <family val="1"/>
        <charset val="204"/>
      </rPr>
      <t xml:space="preserve"> відсоток виконання заходу</t>
    </r>
  </si>
  <si>
    <t>3.4.</t>
  </si>
  <si>
    <t>Забезпечення проведення діагностики папіломавірусу з використанням тесту ДНК на виявлення ВПЛ (HPV) методом ПЛР  для ранньої діагностики окремих видів раку, викликаних папіломавірусом людини (ВПЛ)</t>
  </si>
  <si>
    <t>Забезпечення реактивами та витратними матеріалами</t>
  </si>
  <si>
    <r>
      <rPr>
        <b/>
        <sz val="9"/>
        <color theme="1"/>
        <rFont val="Times New Roman"/>
        <family val="1"/>
        <charset val="204"/>
      </rPr>
      <t>Показник затрат</t>
    </r>
    <r>
      <rPr>
        <sz val="9"/>
        <color theme="1"/>
        <rFont val="Times New Roman"/>
        <family val="1"/>
        <charset val="204"/>
      </rPr>
      <t xml:space="preserve"> - витрати на придбання реактивів та витратних матеріалів  </t>
    </r>
  </si>
  <si>
    <t>Підвищення рівня виявлення онкозахворювань на ранній стадії або в ситуації безсимптомного перебігу з метою формування поміркованої онкологічної настороженості та заклику до профілактичних оглядів.</t>
  </si>
  <si>
    <r>
      <rPr>
        <b/>
        <sz val="9"/>
        <color theme="1"/>
        <rFont val="Times New Roman"/>
        <family val="1"/>
        <charset val="204"/>
      </rPr>
      <t>Показник продукту</t>
    </r>
    <r>
      <rPr>
        <sz val="9"/>
        <color theme="1"/>
        <rFont val="Times New Roman"/>
        <family val="1"/>
        <charset val="204"/>
      </rPr>
      <t xml:space="preserve"> – кількість придбаних реактивів та витратних матеріалів;</t>
    </r>
    <r>
      <rPr>
        <b/>
        <sz val="9"/>
        <color theme="1"/>
        <rFont val="Times New Roman"/>
        <family val="1"/>
        <charset val="204"/>
      </rPr>
      <t xml:space="preserve">
</t>
    </r>
    <r>
      <rPr>
        <sz val="9"/>
        <color theme="1"/>
        <rFont val="Times New Roman"/>
        <family val="1"/>
        <charset val="204"/>
      </rPr>
      <t>кількість проведених діагностик</t>
    </r>
  </si>
  <si>
    <r>
      <rPr>
        <b/>
        <sz val="9"/>
        <color theme="1"/>
        <rFont val="Times New Roman"/>
        <family val="1"/>
        <charset val="204"/>
      </rPr>
      <t>Показник ефективності</t>
    </r>
    <r>
      <rPr>
        <sz val="9"/>
        <color theme="1"/>
        <rFont val="Times New Roman"/>
        <family val="1"/>
        <charset val="204"/>
      </rPr>
      <t xml:space="preserve"> – середня вартість 1 проведення діагностики</t>
    </r>
  </si>
  <si>
    <r>
      <rPr>
        <b/>
        <sz val="9"/>
        <color theme="1"/>
        <rFont val="Times New Roman"/>
        <family val="1"/>
        <charset val="204"/>
      </rPr>
      <t>Показник якості</t>
    </r>
    <r>
      <rPr>
        <sz val="9"/>
        <color theme="1"/>
        <rFont val="Times New Roman"/>
        <family val="1"/>
        <charset val="204"/>
      </rPr>
      <t xml:space="preserve"> – відсоток виконання заходу</t>
    </r>
  </si>
  <si>
    <t>Усього по розділу ІІІ</t>
  </si>
  <si>
    <t>ІV. Безпека пацієнтів та медичного персоналу в частині забезпечення належної технічної  експлуатації ліфтів, підйомників, пандусів для забезпечення доступності для всіх категорій пацієнтів та забезпечення пожежної безпеки, заходи з охорони території, будівель, споруд та майна закладів охорони здоров'я</t>
  </si>
  <si>
    <t>4.1.</t>
  </si>
  <si>
    <t>Забезпечення надійності та безпечної експлуатації ліфтів, підйомників, пандусів шляхом їх ремонту, модернізації, заміни чи встановлення для забезпечення доступності для всіх категорій пацієнтів</t>
  </si>
  <si>
    <t>Ремонт та заміна лікарняних ліфтів
Ремонт та заміна пасажирських ліфтів
Модернізація лікарняного ліфта
Ремонт, заміна чи встановлення підйомників, пандусів</t>
  </si>
  <si>
    <r>
      <rPr>
        <b/>
        <sz val="9"/>
        <color theme="1"/>
        <rFont val="Times New Roman"/>
        <family val="1"/>
        <charset val="204"/>
      </rPr>
      <t>Показник затрат</t>
    </r>
    <r>
      <rPr>
        <sz val="9"/>
        <color theme="1"/>
        <rFont val="Times New Roman"/>
        <family val="1"/>
        <charset val="204"/>
      </rPr>
      <t xml:space="preserve"> – видатки на ремонт, заміну, модернізацію, встановлення</t>
    </r>
  </si>
  <si>
    <t>КНП та КЗ охорони здоров'я,  які перебувають в підпорядкуванні ЛОР</t>
  </si>
  <si>
    <t>Ремонт, модернізація та заміна технічно зношених ліфтів, що приведе до тривалої та надійної їх експлуатації</t>
  </si>
  <si>
    <r>
      <rPr>
        <b/>
        <sz val="9"/>
        <color theme="1"/>
        <rFont val="Times New Roman"/>
        <family val="1"/>
        <charset val="204"/>
      </rPr>
      <t xml:space="preserve">Показник продукту – </t>
    </r>
    <r>
      <rPr>
        <sz val="9"/>
        <color theme="1"/>
        <rFont val="Times New Roman"/>
        <family val="1"/>
        <charset val="204"/>
      </rPr>
      <t>кількість ліфтів, пандусів, підйомників, які будуть відремонтовані, замінені, встановлені чи модернізовані</t>
    </r>
  </si>
  <si>
    <r>
      <rPr>
        <b/>
        <sz val="9"/>
        <color theme="1"/>
        <rFont val="Times New Roman"/>
        <family val="1"/>
        <charset val="204"/>
      </rPr>
      <t xml:space="preserve">Показник ефективності: </t>
    </r>
    <r>
      <rPr>
        <sz val="9"/>
        <color theme="1"/>
        <rFont val="Times New Roman"/>
        <family val="1"/>
        <charset val="204"/>
      </rPr>
      <t xml:space="preserve"> середня вартість одного ліфта, пандуса, підйомника</t>
    </r>
  </si>
  <si>
    <r>
      <rPr>
        <b/>
        <sz val="9"/>
        <color theme="1"/>
        <rFont val="Times New Roman"/>
        <family val="1"/>
        <charset val="204"/>
      </rPr>
      <t>Показник якості:</t>
    </r>
    <r>
      <rPr>
        <sz val="9"/>
        <color theme="1"/>
        <rFont val="Times New Roman"/>
        <family val="1"/>
        <charset val="204"/>
      </rPr>
      <t xml:space="preserve"> % введення в експлуатацію</t>
    </r>
  </si>
  <si>
    <t>4.2.</t>
  </si>
  <si>
    <t>Забезпечення вимог законодавства із протипожежної безпеки</t>
  </si>
  <si>
    <t>Ремонт, модернізація та встановлення протипожежної сигналізації із підключенням до централізованої пожежної охорони</t>
  </si>
  <si>
    <r>
      <rPr>
        <b/>
        <sz val="9"/>
        <color theme="1"/>
        <rFont val="Times New Roman"/>
        <family val="1"/>
        <charset val="204"/>
      </rPr>
      <t>Показник затрат:</t>
    </r>
    <r>
      <rPr>
        <sz val="9"/>
        <color theme="1"/>
        <rFont val="Times New Roman"/>
        <family val="1"/>
        <charset val="204"/>
      </rPr>
      <t xml:space="preserve"> видатки на ремонт, модернізацію чи встановлення протипожежної сигналізації</t>
    </r>
  </si>
  <si>
    <r>
      <rPr>
        <b/>
        <sz val="9"/>
        <color theme="1"/>
        <rFont val="Times New Roman"/>
        <family val="1"/>
        <charset val="204"/>
      </rPr>
      <t xml:space="preserve">Показник продукту – </t>
    </r>
    <r>
      <rPr>
        <sz val="9"/>
        <color theme="1"/>
        <rFont val="Times New Roman"/>
        <family val="1"/>
        <charset val="204"/>
      </rPr>
      <t>кількість ЗОЗ, які задіяні в заході</t>
    </r>
  </si>
  <si>
    <r>
      <rPr>
        <b/>
        <sz val="9"/>
        <color theme="1"/>
        <rFont val="Times New Roman"/>
        <family val="1"/>
        <charset val="204"/>
      </rPr>
      <t xml:space="preserve">Показник ефективності – </t>
    </r>
    <r>
      <rPr>
        <sz val="9"/>
        <color theme="1"/>
        <rFont val="Times New Roman"/>
        <family val="1"/>
        <charset val="204"/>
      </rPr>
      <t xml:space="preserve">середня вартість робіт </t>
    </r>
  </si>
  <si>
    <r>
      <rPr>
        <b/>
        <sz val="9"/>
        <color theme="1"/>
        <rFont val="Times New Roman"/>
        <family val="1"/>
        <charset val="204"/>
      </rPr>
      <t>Показник якості:</t>
    </r>
    <r>
      <rPr>
        <sz val="9"/>
        <color theme="1"/>
        <rFont val="Times New Roman"/>
        <family val="1"/>
        <charset val="204"/>
      </rPr>
      <t xml:space="preserve"> % введення в експлуатацію</t>
    </r>
  </si>
  <si>
    <r>
      <rPr>
        <sz val="9"/>
        <color theme="1"/>
        <rFont val="Times New Roman"/>
        <family val="1"/>
        <charset val="204"/>
      </rPr>
      <t>4.3</t>
    </r>
    <r>
      <rPr>
        <i/>
        <sz val="9"/>
        <color theme="1"/>
        <rFont val="Times New Roman"/>
        <family val="1"/>
        <charset val="204"/>
      </rPr>
      <t>.</t>
    </r>
  </si>
  <si>
    <t>Забезпечення вимог щодо протитипожежної безпеки експлуатації будівель</t>
  </si>
  <si>
    <t>Поверхнева обробка дерев’яних конструкцій, горищних приміщень вогнетривкими  сумішами  закладів охорони здоров’я</t>
  </si>
  <si>
    <r>
      <rPr>
        <b/>
        <sz val="9"/>
        <color theme="1"/>
        <rFont val="Times New Roman"/>
        <family val="1"/>
        <charset val="204"/>
      </rPr>
      <t>Показник затрат</t>
    </r>
    <r>
      <rPr>
        <sz val="9"/>
        <color theme="1"/>
        <rFont val="Times New Roman"/>
        <family val="1"/>
        <charset val="204"/>
      </rPr>
      <t xml:space="preserve"> – видатки на проведення поверхневої обробки дерев’яних конструкцій, горищних приміщень закладів охорони здоров’я </t>
    </r>
  </si>
  <si>
    <t>Підвищення стійкості дерев’яних конструкцій горищних приміщень та недопущення випадків загоряння</t>
  </si>
  <si>
    <r>
      <rPr>
        <b/>
        <sz val="9"/>
        <color theme="1"/>
        <rFont val="Times New Roman"/>
        <family val="1"/>
        <charset val="204"/>
      </rPr>
      <t xml:space="preserve">Показник продукту: </t>
    </r>
    <r>
      <rPr>
        <sz val="9"/>
        <color theme="1"/>
        <rFont val="Times New Roman"/>
        <family val="1"/>
        <charset val="204"/>
      </rPr>
      <t>кількість ЗОЗ,  які задіяні в заході</t>
    </r>
  </si>
  <si>
    <r>
      <rPr>
        <b/>
        <sz val="9"/>
        <color theme="1"/>
        <rFont val="Times New Roman"/>
        <family val="1"/>
        <charset val="204"/>
      </rPr>
      <t xml:space="preserve">Показник ефективності – </t>
    </r>
    <r>
      <rPr>
        <sz val="9"/>
        <color theme="1"/>
        <rFont val="Times New Roman"/>
        <family val="1"/>
        <charset val="204"/>
      </rPr>
      <t xml:space="preserve">середня вартість  робіт на 1 заклад охорони здоров’я </t>
    </r>
  </si>
  <si>
    <r>
      <rPr>
        <b/>
        <sz val="9"/>
        <color theme="1"/>
        <rFont val="Times New Roman"/>
        <family val="1"/>
        <charset val="204"/>
      </rPr>
      <t xml:space="preserve">Показник якості: </t>
    </r>
    <r>
      <rPr>
        <sz val="9"/>
        <color theme="1"/>
        <rFont val="Times New Roman"/>
        <family val="1"/>
        <charset val="204"/>
      </rPr>
      <t>% виконання робіт</t>
    </r>
  </si>
  <si>
    <r>
      <rPr>
        <sz val="9"/>
        <color theme="1"/>
        <rFont val="Times New Roman"/>
        <family val="1"/>
        <charset val="204"/>
      </rPr>
      <t>4.4</t>
    </r>
    <r>
      <rPr>
        <i/>
        <sz val="9"/>
        <color theme="1"/>
        <rFont val="Times New Roman"/>
        <family val="1"/>
        <charset val="204"/>
      </rPr>
      <t>.</t>
    </r>
  </si>
  <si>
    <t>Заходи із забезпечення охорони території, будівель, споруд та майна закладів охорони здоров’я</t>
  </si>
  <si>
    <t>Впровадження комплексу заходів з охорони території, будівель, споруд та приміщень медичних закладів, збереження наявних у них матеріальних цінностей</t>
  </si>
  <si>
    <r>
      <rPr>
        <b/>
        <sz val="9"/>
        <color theme="1"/>
        <rFont val="Times New Roman"/>
        <family val="1"/>
        <charset val="204"/>
      </rPr>
      <t>Показник затрат</t>
    </r>
    <r>
      <rPr>
        <sz val="9"/>
        <color theme="1"/>
        <rFont val="Times New Roman"/>
        <family val="1"/>
        <charset val="204"/>
      </rPr>
      <t xml:space="preserve"> – видатки на проведення у закладах охорони здоров’я   впровадження комплексу заходів з охорони території, будівель, споруд та приміщень медичних закладів, збереження наявних у них матеріальних цінностей</t>
    </r>
  </si>
  <si>
    <t>Забезпечення збереження наявних матеріальних цінностей</t>
  </si>
  <si>
    <r>
      <rPr>
        <b/>
        <sz val="9"/>
        <color theme="1"/>
        <rFont val="Times New Roman"/>
        <family val="1"/>
        <charset val="204"/>
      </rPr>
      <t xml:space="preserve">Показник продукту: </t>
    </r>
    <r>
      <rPr>
        <sz val="9"/>
        <color theme="1"/>
        <rFont val="Times New Roman"/>
        <family val="1"/>
        <charset val="204"/>
      </rPr>
      <t>кількість ЗОЗ,  які задіяні в заході</t>
    </r>
  </si>
  <si>
    <r>
      <rPr>
        <b/>
        <sz val="9"/>
        <color theme="1"/>
        <rFont val="Times New Roman"/>
        <family val="1"/>
        <charset val="204"/>
      </rPr>
      <t xml:space="preserve">Показник ефективності – </t>
    </r>
    <r>
      <rPr>
        <sz val="9"/>
        <color theme="1"/>
        <rFont val="Times New Roman"/>
        <family val="1"/>
        <charset val="204"/>
      </rPr>
      <t xml:space="preserve">середня вартість  заходів на 1 заклад охорони здоров’я </t>
    </r>
  </si>
  <si>
    <r>
      <rPr>
        <b/>
        <sz val="9"/>
        <color theme="1"/>
        <rFont val="Times New Roman"/>
        <family val="1"/>
        <charset val="204"/>
      </rPr>
      <t xml:space="preserve">Показник якості: </t>
    </r>
    <r>
      <rPr>
        <sz val="9"/>
        <color theme="1"/>
        <rFont val="Times New Roman"/>
        <family val="1"/>
        <charset val="204"/>
      </rPr>
      <t>% виконання заходів</t>
    </r>
  </si>
  <si>
    <t>Усього по розділу ІV</t>
  </si>
  <si>
    <t>V. Оснащення закладів охорони здоров’я, високоспеціалізованим медичним та іншим обладнанням, апаратурою, медичною та іншою технікою,  спеціалізованим санітарним та іншим автотранспортом</t>
  </si>
  <si>
    <t>5.1.</t>
  </si>
  <si>
    <t>Забезпечення оснащення закладів охорони здоров'я,  підпорядкованих департаменту охорони здоров'я обласної державної адміністрації чи перебувають у підпорядкуванні МОЗ України та розміщені на території Львівської області, високоспеціалізованим медичним та іншим обладнанням, апаратурою, медичною та іншою технікою, спеціалізованим санітарним та іншим автотранспортом</t>
  </si>
  <si>
    <t>Придбання високоспеціалізованого медичного та іншого обладнання, медичної та іншої техніки та апаратури, у тому числі для реанімаційних відділень та палат інтенсивної терапії, а також спеціалізованого санітарного та іншого автотранспорту</t>
  </si>
  <si>
    <r>
      <rPr>
        <b/>
        <sz val="9"/>
        <color theme="1"/>
        <rFont val="Times New Roman"/>
        <family val="1"/>
        <charset val="204"/>
      </rPr>
      <t xml:space="preserve">Показник затрат: </t>
    </r>
    <r>
      <rPr>
        <sz val="9"/>
        <color theme="1"/>
        <rFont val="Times New Roman"/>
        <family val="1"/>
        <charset val="204"/>
      </rPr>
      <t>Фінансовий ресурс, передбачений на закупівлю обладнання, апаратури, техніки та автотранспорту</t>
    </r>
  </si>
  <si>
    <t>Зниження рівня захворюваності населення
Зменшення терміну перебування пацієнта на ліжку
Зниження рівня летальності в стаціонарах
Зниження рівня дитячої смертності
Збільшення обсягу заготівлі крові</t>
  </si>
  <si>
    <r>
      <rPr>
        <b/>
        <sz val="9"/>
        <color theme="1"/>
        <rFont val="Times New Roman"/>
        <family val="1"/>
        <charset val="204"/>
      </rPr>
      <t>Показник продукту:</t>
    </r>
    <r>
      <rPr>
        <sz val="9"/>
        <color theme="1"/>
        <rFont val="Times New Roman"/>
        <family val="1"/>
        <charset val="204"/>
      </rPr>
      <t xml:space="preserve"> Кількість закупленого обладнання, апаратури, техніки та автотранспорту</t>
    </r>
  </si>
  <si>
    <r>
      <rPr>
        <b/>
        <sz val="9"/>
        <color theme="1"/>
        <rFont val="Times New Roman"/>
        <family val="1"/>
        <charset val="204"/>
      </rPr>
      <t>Показник ефективності:</t>
    </r>
    <r>
      <rPr>
        <sz val="9"/>
        <color theme="1"/>
        <rFont val="Times New Roman"/>
        <family val="1"/>
        <charset val="204"/>
      </rPr>
      <t xml:space="preserve"> Середня вартість закупленої одиниці обладнання, апаратури,  техніки та автотранспорту </t>
    </r>
  </si>
  <si>
    <r>
      <rPr>
        <b/>
        <sz val="9"/>
        <color theme="1"/>
        <rFont val="Times New Roman"/>
        <family val="1"/>
        <charset val="204"/>
      </rPr>
      <t>Показник якості:</t>
    </r>
    <r>
      <rPr>
        <sz val="9"/>
        <color theme="1"/>
        <rFont val="Times New Roman"/>
        <family val="1"/>
        <charset val="204"/>
      </rPr>
      <t xml:space="preserve"> Забезпечення введення придбаних матеріальних цінностей в експлуатацію</t>
    </r>
  </si>
  <si>
    <t>Усього по розділу V</t>
  </si>
  <si>
    <t>VІ. Розвиток служби екстреної медичної допомоги області, зокрема придбання спеціалізованого санітарного автотранспорту</t>
  </si>
  <si>
    <t>6.1.</t>
  </si>
  <si>
    <t>Забезпечення оснащення системи екстреної медичної допомоги спеціалізованим санітарним автотранспортом</t>
  </si>
  <si>
    <t xml:space="preserve">Закупівля спеціалізованого медичного автотранспорту </t>
  </si>
  <si>
    <r>
      <rPr>
        <b/>
        <sz val="9"/>
        <color theme="1"/>
        <rFont val="Times New Roman"/>
        <family val="1"/>
        <charset val="204"/>
      </rPr>
      <t>Показник затрат</t>
    </r>
    <r>
      <rPr>
        <sz val="9"/>
        <color theme="1"/>
        <rFont val="Times New Roman"/>
        <family val="1"/>
        <charset val="204"/>
      </rPr>
      <t>: фінансовий ресурс передбачений на закупівлю санітарного автотранспорту</t>
    </r>
  </si>
  <si>
    <t>КНП ЛОР «Львівський обласний центр екстреної медичної допомоги та медицини катастроф»</t>
  </si>
  <si>
    <t>Зменшення тривалості в часі виїзду медичної бригади до виклику пацієнта</t>
  </si>
  <si>
    <r>
      <rPr>
        <b/>
        <sz val="9"/>
        <color theme="1"/>
        <rFont val="Times New Roman"/>
        <family val="1"/>
        <charset val="204"/>
      </rPr>
      <t>Показник продукту:</t>
    </r>
    <r>
      <rPr>
        <sz val="9"/>
        <color theme="1"/>
        <rFont val="Times New Roman"/>
        <family val="1"/>
        <charset val="204"/>
      </rPr>
      <t xml:space="preserve"> Кількість закупленого санітарного автотранспорту</t>
    </r>
  </si>
  <si>
    <r>
      <rPr>
        <b/>
        <sz val="9"/>
        <color theme="1"/>
        <rFont val="Times New Roman"/>
        <family val="1"/>
        <charset val="204"/>
      </rPr>
      <t>Показник ефективності</t>
    </r>
    <r>
      <rPr>
        <sz val="9"/>
        <color theme="1"/>
        <rFont val="Times New Roman"/>
        <family val="1"/>
        <charset val="204"/>
      </rPr>
      <t>: Середня вартість 1 одиниці санітарного автотранспорту</t>
    </r>
  </si>
  <si>
    <r>
      <rPr>
        <b/>
        <sz val="9"/>
        <color theme="1"/>
        <rFont val="Times New Roman"/>
        <family val="1"/>
        <charset val="204"/>
      </rPr>
      <t xml:space="preserve">Показник якості: </t>
    </r>
    <r>
      <rPr>
        <sz val="9"/>
        <color theme="1"/>
        <rFont val="Times New Roman"/>
        <family val="1"/>
        <charset val="204"/>
      </rPr>
      <t>% оснащеності автопарку</t>
    </r>
  </si>
  <si>
    <t>6.2.</t>
  </si>
  <si>
    <t>Забезпечення працівників служби форменим (літнім та зимовим) одягом</t>
  </si>
  <si>
    <t>Закупівля форменого одягу</t>
  </si>
  <si>
    <r>
      <rPr>
        <b/>
        <sz val="9"/>
        <color theme="1"/>
        <rFont val="Times New Roman"/>
        <family val="1"/>
        <charset val="204"/>
      </rPr>
      <t>Показник затрат</t>
    </r>
    <r>
      <rPr>
        <sz val="9"/>
        <color theme="1"/>
        <rFont val="Times New Roman"/>
        <family val="1"/>
        <charset val="204"/>
      </rPr>
      <t>: фінансовий ресурс, передбачений на закупівлю форменого одягу</t>
    </r>
  </si>
  <si>
    <t>Забезпечення виконання вимог ЗУ  «Про екстрену (швидку) медичну допомогу»</t>
  </si>
  <si>
    <r>
      <rPr>
        <b/>
        <sz val="9"/>
        <color theme="1"/>
        <rFont val="Times New Roman"/>
        <family val="1"/>
        <charset val="204"/>
      </rPr>
      <t xml:space="preserve">Показник продукту: </t>
    </r>
    <r>
      <rPr>
        <sz val="9"/>
        <color theme="1"/>
        <rFont val="Times New Roman"/>
        <family val="1"/>
        <charset val="204"/>
      </rPr>
      <t>Кількість комплектів форменого одягу</t>
    </r>
  </si>
  <si>
    <r>
      <rPr>
        <b/>
        <sz val="9"/>
        <color theme="1"/>
        <rFont val="Times New Roman"/>
        <family val="1"/>
        <charset val="204"/>
      </rPr>
      <t>Показник ефективності:</t>
    </r>
    <r>
      <rPr>
        <sz val="9"/>
        <color theme="1"/>
        <rFont val="Times New Roman"/>
        <family val="1"/>
        <charset val="204"/>
      </rPr>
      <t xml:space="preserve"> Середня вартість 1 комплекту</t>
    </r>
  </si>
  <si>
    <r>
      <rPr>
        <b/>
        <sz val="9"/>
        <color theme="1"/>
        <rFont val="Times New Roman"/>
        <family val="1"/>
        <charset val="204"/>
      </rPr>
      <t>Показник якості:</t>
    </r>
    <r>
      <rPr>
        <sz val="9"/>
        <color theme="1"/>
        <rFont val="Times New Roman"/>
        <family val="1"/>
        <charset val="204"/>
      </rPr>
      <t xml:space="preserve"> % забезпечення працівників служби</t>
    </r>
  </si>
  <si>
    <t>6.3.</t>
  </si>
  <si>
    <t>Забезпечення системи екстреної медичної допомоги радіозв'язком, включно з придбанням технічних засобів</t>
  </si>
  <si>
    <t>Закупівля робіт з монтажу та запуску системи радіозв'язку служби екстреної медичної допомоги області, в тому числі придбання ліцензій користувачів</t>
  </si>
  <si>
    <r>
      <rPr>
        <b/>
        <sz val="9"/>
        <color theme="1"/>
        <rFont val="Times New Roman"/>
        <family val="1"/>
        <charset val="204"/>
      </rPr>
      <t>Показник затрат</t>
    </r>
    <r>
      <rPr>
        <sz val="9"/>
        <color theme="1"/>
        <rFont val="Times New Roman"/>
        <family val="1"/>
        <charset val="204"/>
      </rPr>
      <t>: фінансовий ресурс для забезпечення системи екстреної медичної допомоги радіозв'язком, включно з придбанням технічних засобів</t>
    </r>
  </si>
  <si>
    <r>
      <rPr>
        <b/>
        <sz val="9"/>
        <color theme="1"/>
        <rFont val="Times New Roman"/>
        <family val="1"/>
        <charset val="204"/>
      </rPr>
      <t xml:space="preserve">Показник продукту: </t>
    </r>
    <r>
      <rPr>
        <sz val="9"/>
        <color theme="1"/>
        <rFont val="Times New Roman"/>
        <family val="1"/>
        <charset val="204"/>
      </rPr>
      <t>Кількість технічних засобів, придбаних та встановлених у системі радіозв'язку служби екстреної медичної допомоги області</t>
    </r>
  </si>
  <si>
    <t>Закупівля технічних засобів для забезпечення функціонування системи радіозв'язку служби екстреної медичної допомоги оболасті</t>
  </si>
  <si>
    <r>
      <rPr>
        <b/>
        <sz val="9"/>
        <color theme="1"/>
        <rFont val="Times New Roman"/>
        <family val="1"/>
        <charset val="204"/>
      </rPr>
      <t>Показник ефективності:</t>
    </r>
    <r>
      <rPr>
        <sz val="9"/>
        <color theme="1"/>
        <rFont val="Times New Roman"/>
        <family val="1"/>
        <charset val="204"/>
      </rPr>
      <t xml:space="preserve"> Середня вартість 1-ого технічного засобу</t>
    </r>
  </si>
  <si>
    <r>
      <rPr>
        <b/>
        <sz val="9"/>
        <color theme="1"/>
        <rFont val="Times New Roman"/>
        <family val="1"/>
        <charset val="204"/>
      </rPr>
      <t>Показник якості:</t>
    </r>
    <r>
      <rPr>
        <sz val="9"/>
        <color theme="1"/>
        <rFont val="Times New Roman"/>
        <family val="1"/>
        <charset val="204"/>
      </rPr>
      <t xml:space="preserve"> % забезпечення системою радіозв'язку служби екстерної медичної допомоги області </t>
    </r>
  </si>
  <si>
    <t>Усього по розділу VІ</t>
  </si>
  <si>
    <t>VІІ. Співфінансування проектів міжнародної технічної допомоги</t>
  </si>
  <si>
    <t>7.1.</t>
  </si>
  <si>
    <t xml:space="preserve">Забезпечення співфінансування проектів міжнародно-технічної допомоги, розроблених закладами охорони здоров’я за рахунок коштів обласного бюджету </t>
  </si>
  <si>
    <t xml:space="preserve">Розвиток закладів охорони здоров’я в частині надання медичної допомоги, покращення їх матеріально-технічної бази, умов перебування пацієнтів та працівників, інше </t>
  </si>
  <si>
    <r>
      <rPr>
        <b/>
        <sz val="9"/>
        <color theme="1"/>
        <rFont val="Times New Roman"/>
        <family val="1"/>
        <charset val="204"/>
      </rPr>
      <t>Показник затрат</t>
    </r>
    <r>
      <rPr>
        <sz val="9"/>
        <color theme="1"/>
        <rFont val="Times New Roman"/>
        <family val="1"/>
        <charset val="204"/>
      </rPr>
      <t xml:space="preserve"> – видатки для забезпечення співфінансування МТД </t>
    </r>
  </si>
  <si>
    <t>Підвищення надання медичної допомоги, покращення їх матеріально-технічної бази, умов перебування пацієнтів та працівників та інше</t>
  </si>
  <si>
    <r>
      <rPr>
        <b/>
        <sz val="9"/>
        <color theme="1"/>
        <rFont val="Times New Roman"/>
        <family val="1"/>
        <charset val="204"/>
      </rPr>
      <t xml:space="preserve">Показник продукту: </t>
    </r>
    <r>
      <rPr>
        <sz val="9"/>
        <color theme="1"/>
        <rFont val="Times New Roman"/>
        <family val="1"/>
        <charset val="204"/>
      </rPr>
      <t xml:space="preserve">кількість ЗОЗ, які задіяні в проектах </t>
    </r>
  </si>
  <si>
    <r>
      <rPr>
        <b/>
        <sz val="9"/>
        <color theme="1"/>
        <rFont val="Times New Roman"/>
        <family val="1"/>
        <charset val="204"/>
      </rPr>
      <t xml:space="preserve">Показник ефективності – </t>
    </r>
    <r>
      <rPr>
        <sz val="9"/>
        <color theme="1"/>
        <rFont val="Times New Roman"/>
        <family val="1"/>
        <charset val="204"/>
      </rPr>
      <t xml:space="preserve">середня вартість одного проекту на 1 заклад охорони здоров’я </t>
    </r>
  </si>
  <si>
    <r>
      <rPr>
        <b/>
        <sz val="9"/>
        <color theme="1"/>
        <rFont val="Times New Roman"/>
        <family val="1"/>
        <charset val="204"/>
      </rPr>
      <t xml:space="preserve">Показник якості: </t>
    </r>
    <r>
      <rPr>
        <sz val="9"/>
        <color theme="1"/>
        <rFont val="Times New Roman"/>
        <family val="1"/>
        <charset val="204"/>
      </rPr>
      <t>% освоєних коштів</t>
    </r>
  </si>
  <si>
    <t>Усього по розділу VІІ</t>
  </si>
  <si>
    <t>VIII. Впровадження електронних систем у галузі охорони здоров’я</t>
  </si>
  <si>
    <t>8.1.</t>
  </si>
  <si>
    <t xml:space="preserve">Застосування технологій е-урядування в галузі охорони здоров’я </t>
  </si>
  <si>
    <t>Впровадження  електронних систем у закладах галузі охорони здоров`я, придбання комп’ютерної техніки, програмного забезпечення, багатофункціональних пристроїв та інше.</t>
  </si>
  <si>
    <r>
      <rPr>
        <b/>
        <sz val="9"/>
        <color theme="1"/>
        <rFont val="Times New Roman"/>
        <family val="1"/>
        <charset val="204"/>
      </rPr>
      <t>Показник затрат</t>
    </r>
    <r>
      <rPr>
        <sz val="9"/>
        <color theme="1"/>
        <rFont val="Times New Roman"/>
        <family val="1"/>
        <charset val="204"/>
      </rPr>
      <t xml:space="preserve">: видатки на впровадження електронних автоматизованих систем у закладах галузі охорони здоров’я, видатки на придбання матеріальних цінностей </t>
    </r>
  </si>
  <si>
    <t>Підвищення ефективності управлінської роботи закладів охорони здоров’я
Покращення рівня надання медичної допомоги мешканцям області</t>
  </si>
  <si>
    <r>
      <rPr>
        <b/>
        <sz val="9"/>
        <color theme="1"/>
        <rFont val="Times New Roman"/>
        <family val="1"/>
        <charset val="204"/>
      </rPr>
      <t>Показник продукту</t>
    </r>
    <r>
      <rPr>
        <sz val="9"/>
        <color theme="1"/>
        <rFont val="Times New Roman"/>
        <family val="1"/>
        <charset val="204"/>
      </rPr>
      <t>: кількість запроваджених автоматизованих систем, придбаних матеріальних цінностей</t>
    </r>
  </si>
  <si>
    <r>
      <rPr>
        <b/>
        <sz val="9"/>
        <color theme="1"/>
        <rFont val="Times New Roman"/>
        <family val="1"/>
        <charset val="204"/>
      </rPr>
      <t>Показник ефективності</t>
    </r>
    <r>
      <rPr>
        <sz val="9"/>
        <color theme="1"/>
        <rFont val="Times New Roman"/>
        <family val="1"/>
        <charset val="204"/>
      </rPr>
      <t xml:space="preserve">: середня вартість введення запровадженої системи, середня вартість придбаних матеріальних цінностей в розрізі видів обладнання </t>
    </r>
  </si>
  <si>
    <r>
      <rPr>
        <b/>
        <sz val="9"/>
        <color theme="1"/>
        <rFont val="Times New Roman"/>
        <family val="1"/>
        <charset val="204"/>
      </rPr>
      <t xml:space="preserve">Показник якості: </t>
    </r>
    <r>
      <rPr>
        <sz val="9"/>
        <color theme="1"/>
        <rFont val="Times New Roman"/>
        <family val="1"/>
        <charset val="204"/>
      </rPr>
      <t>рівень представлення аналітичних та статистичних матеріалів</t>
    </r>
  </si>
  <si>
    <t>8.2.</t>
  </si>
  <si>
    <t>Застосування електронних технологій в галузі охорони здоров’я зі створенням центру надання медичної допомоги населенню області засобами телемедицини на базі КНП ЛОР «Львівський обласний клінічний діагностичний центр»</t>
  </si>
  <si>
    <t>Впровадження  електронних систем в  КНП ЛОР «Львівський обласний клінічний діагностичний центр» з придбанням комп’ютерної техніки, програмного забезпечення, багатофункціональних пристроїв та іншого необхідного обладнання та інвентаря для створення центру надання медичної допомоги населенню області зі застосуванням засобів телемедицини</t>
  </si>
  <si>
    <r>
      <rPr>
        <b/>
        <sz val="9"/>
        <color theme="1"/>
        <rFont val="Times New Roman"/>
        <family val="1"/>
        <charset val="204"/>
      </rPr>
      <t>Показник затрат</t>
    </r>
    <r>
      <rPr>
        <sz val="9"/>
        <color theme="1"/>
        <rFont val="Times New Roman"/>
        <family val="1"/>
        <charset val="204"/>
      </rPr>
      <t xml:space="preserve">: видатки на впровадження електронних автоматизованих систем у закладах галузі охорони здоров’я та на придбання матеріальних цінностей </t>
    </r>
  </si>
  <si>
    <r>
      <rPr>
        <b/>
        <sz val="9"/>
        <color theme="1"/>
        <rFont val="Times New Roman"/>
        <family val="1"/>
        <charset val="204"/>
      </rPr>
      <t>Показник продукту</t>
    </r>
    <r>
      <rPr>
        <sz val="9"/>
        <color theme="1"/>
        <rFont val="Times New Roman"/>
        <family val="1"/>
        <charset val="204"/>
      </rPr>
      <t xml:space="preserve">: кількість запроваджених автоматизованих систем, придбаних матеріальних цінностей, наданих консультативних послуг засобами телемедицини </t>
    </r>
  </si>
  <si>
    <r>
      <rPr>
        <b/>
        <sz val="9"/>
        <color theme="1"/>
        <rFont val="Times New Roman"/>
        <family val="1"/>
        <charset val="204"/>
      </rPr>
      <t>Показник ефективності</t>
    </r>
    <r>
      <rPr>
        <sz val="9"/>
        <color theme="1"/>
        <rFont val="Times New Roman"/>
        <family val="1"/>
        <charset val="204"/>
      </rPr>
      <t>: середня вартість введення запровадженої системи, придбаних матеріальних цінностей</t>
    </r>
  </si>
  <si>
    <r>
      <rPr>
        <b/>
        <sz val="9"/>
        <color theme="1"/>
        <rFont val="Times New Roman"/>
        <family val="1"/>
        <charset val="204"/>
      </rPr>
      <t xml:space="preserve">Показник якості: </t>
    </r>
    <r>
      <rPr>
        <sz val="9"/>
        <color theme="1"/>
        <rFont val="Times New Roman"/>
        <family val="1"/>
        <charset val="204"/>
      </rPr>
      <t>рівень представлення аналітичних та статистичних матеріалів</t>
    </r>
  </si>
  <si>
    <t>Усього по розділу VІІІ</t>
  </si>
  <si>
    <t>IX. Управління галуззю охорони здоров’я області</t>
  </si>
  <si>
    <t>9.1.</t>
  </si>
  <si>
    <t>Програма з менеджменту управління комунальним закладом, установою, комунальним некомерційним підприємством охорони здоров’я</t>
  </si>
  <si>
    <t>Проведення тренінгів, навчань, круглих столів, брифінгів, семінарів, конференцій, виготовлення друкованих, фото та відео методичних матеріалів, проведення інших заходів та інше.</t>
  </si>
  <si>
    <r>
      <rPr>
        <b/>
        <sz val="9"/>
        <color theme="1"/>
        <rFont val="Times New Roman"/>
        <family val="1"/>
        <charset val="204"/>
      </rPr>
      <t xml:space="preserve">Показник затрат: </t>
    </r>
    <r>
      <rPr>
        <sz val="9"/>
        <color theme="1"/>
        <rFont val="Times New Roman"/>
        <family val="1"/>
        <charset val="204"/>
      </rPr>
      <t>обсяг коштів, виділених на оплату виконання робіт/наданя послуг</t>
    </r>
  </si>
  <si>
    <t>Покращення якості управління охороною здоров’я
Забезпечення надання якісних медичних послуг</t>
  </si>
  <si>
    <r>
      <rPr>
        <b/>
        <sz val="9"/>
        <color theme="1"/>
        <rFont val="Times New Roman"/>
        <family val="1"/>
        <charset val="204"/>
      </rPr>
      <t>Показник продукту</t>
    </r>
    <r>
      <rPr>
        <sz val="9"/>
        <color theme="1"/>
        <rFont val="Times New Roman"/>
        <family val="1"/>
        <charset val="204"/>
      </rPr>
      <t>: кількість послуг; кількість слухачів; кількість виготовлених друкованих, фото та відео методичних матеріалів</t>
    </r>
  </si>
  <si>
    <r>
      <rPr>
        <b/>
        <sz val="9"/>
        <color theme="1"/>
        <rFont val="Times New Roman"/>
        <family val="1"/>
        <charset val="204"/>
      </rPr>
      <t xml:space="preserve">Показник ефективності: </t>
    </r>
    <r>
      <rPr>
        <sz val="9"/>
        <color theme="1"/>
        <rFont val="Times New Roman"/>
        <family val="1"/>
        <charset val="204"/>
      </rPr>
      <t xml:space="preserve">
- середні витрати на одного слухача; 
- середні витрати на виготовлення друкованих, фото та відео методичних матеріалів;
- середні видатки на проведення одного заходу</t>
    </r>
  </si>
  <si>
    <r>
      <rPr>
        <b/>
        <sz val="9"/>
        <color theme="1"/>
        <rFont val="Times New Roman"/>
        <family val="1"/>
        <charset val="204"/>
      </rPr>
      <t>Показник якості:</t>
    </r>
    <r>
      <rPr>
        <sz val="9"/>
        <color theme="1"/>
        <rFont val="Times New Roman"/>
        <family val="1"/>
        <charset val="204"/>
      </rPr>
      <t xml:space="preserve"> відсоток виконання заходів</t>
    </r>
  </si>
  <si>
    <t>Усього по розділу ІХ</t>
  </si>
  <si>
    <t>10.1.</t>
  </si>
  <si>
    <t>Заходи з підтримки закладів охорони здоров’я в умовах реформування фінансових взаємовідносин в галузі</t>
  </si>
  <si>
    <t xml:space="preserve">Виділення фінансового ресурсу для підтримки закладів охорони здоров'я згідно вимог Бюджетного кодексу України, в тому числі в умовах переходу галузі на умовах фінансування через реалізацію державних гарантій медичного обслуговування населення </t>
  </si>
  <si>
    <t>Обсяг фінансового ресурсу виділеного для підтримки закладів охорони здоров'я згідно вимог Бюджетного кодексу України, в тому числі в умовах переходу галузі на фінансування через реалізацію державних гарантій медичного обслуговування населення</t>
  </si>
  <si>
    <t>Забезпечення надання якісних медичних послуг</t>
  </si>
  <si>
    <t>10.2.</t>
  </si>
  <si>
    <t xml:space="preserve">Проведення  заходів із забезпечення медичного огляду та обстеження громадян для прийняття на військову службу за контрактом, службу у військовому резерві Збройних Сил України, військовозобов’язаних та кандидатів на навчання у вищих військово-навчальних закладах Міністерства оборони України   </t>
  </si>
  <si>
    <t>10.3.</t>
  </si>
  <si>
    <t>Надання спеціалізованої стоматологічної допомоги пільговим категоріям населення</t>
  </si>
  <si>
    <t>Виділення фінансового ресурсу для відшкодування закладам охорони здоров'я витрат на надання спеціалізованої стоматологічної допомоги пільговим категоріям населення</t>
  </si>
  <si>
    <t>Обсяг фінансового ресурсу для відшкодування закладам охорони здоров'я витрат на надання спеціалізованої стоматологічної допомоги пільговим категоріям населення</t>
  </si>
  <si>
    <t>Забезпечення надання спеціалізованої стоматологічної допомоги пільговим категоріям населення</t>
  </si>
  <si>
    <t>10.4.</t>
  </si>
  <si>
    <t>Заходи з проведення вакцинації проти вірусного гепатиту В пацієнтів, що належать до груп високого ризику інфікування</t>
  </si>
  <si>
    <t>Виділення коштів для придбання вакцин проти вірусного гепатиту В для пацієнтів, що проходять гемодіаліз</t>
  </si>
  <si>
    <r>
      <rPr>
        <b/>
        <sz val="9"/>
        <color theme="1"/>
        <rFont val="Times New Roman"/>
        <family val="1"/>
        <charset val="204"/>
      </rPr>
      <t>Показник затрат:</t>
    </r>
    <r>
      <rPr>
        <sz val="9"/>
        <color theme="1"/>
        <rFont val="Times New Roman"/>
        <family val="1"/>
        <charset val="204"/>
      </rPr>
      <t xml:space="preserve"> обсяг коштів на придбання вакцини</t>
    </r>
  </si>
  <si>
    <t>Попередження інфікування вірусним гепатитом В осіб, що належать до груп високого ризику інфікування</t>
  </si>
  <si>
    <r>
      <rPr>
        <b/>
        <sz val="9"/>
        <color theme="1"/>
        <rFont val="Times New Roman"/>
        <family val="1"/>
        <charset val="204"/>
      </rPr>
      <t xml:space="preserve">Показник продукту: </t>
    </r>
    <r>
      <rPr>
        <sz val="9"/>
        <color theme="1"/>
        <rFont val="Times New Roman"/>
        <family val="1"/>
        <charset val="204"/>
      </rPr>
      <t>Кількість придбаних вакцин, кількість осіб, що підлягають вакцинації</t>
    </r>
  </si>
  <si>
    <r>
      <rPr>
        <b/>
        <sz val="9"/>
        <color theme="1"/>
        <rFont val="Times New Roman"/>
        <family val="1"/>
        <charset val="204"/>
      </rPr>
      <t>Показник ефективності:</t>
    </r>
    <r>
      <rPr>
        <sz val="9"/>
        <color theme="1"/>
        <rFont val="Times New Roman"/>
        <family val="1"/>
        <charset val="204"/>
      </rPr>
      <t xml:space="preserve"> середні витрати на  придбання однієї вакцини</t>
    </r>
  </si>
  <si>
    <r>
      <rPr>
        <b/>
        <sz val="9"/>
        <color theme="1"/>
        <rFont val="Times New Roman"/>
        <family val="1"/>
        <charset val="204"/>
      </rPr>
      <t>Показник якості:</t>
    </r>
    <r>
      <rPr>
        <sz val="9"/>
        <color theme="1"/>
        <rFont val="Times New Roman"/>
        <family val="1"/>
        <charset val="204"/>
      </rPr>
      <t xml:space="preserve"> відсоток провакцинованих пацієнтів</t>
    </r>
  </si>
  <si>
    <t>10.5.</t>
  </si>
  <si>
    <t>Субвенція державному бюджету для забезпечення покращення контролю та профілактики хвороб, створення умов для розвитку галузі та покращення лікувального процесу установами, що розміщені на території Львівської області</t>
  </si>
  <si>
    <r>
      <rPr>
        <b/>
        <sz val="9"/>
        <color theme="1"/>
        <rFont val="Times New Roman"/>
        <family val="1"/>
        <charset val="204"/>
      </rPr>
      <t>Показник затрат:</t>
    </r>
    <r>
      <rPr>
        <sz val="9"/>
        <color theme="1"/>
        <rFont val="Times New Roman"/>
        <family val="1"/>
        <charset val="204"/>
      </rPr>
      <t xml:space="preserve"> обсяг коштів на підтримку</t>
    </r>
  </si>
  <si>
    <t>Установи, що перебувають у підпорядкуванні МОЗ України та розміщені на території Львівської області</t>
  </si>
  <si>
    <t>Забезпечення покращення контролю та профілактики хвороб, створення умов для розвитку галузі та покращення лікувального процесу установами, що розміщені на території Львівської області</t>
  </si>
  <si>
    <r>
      <rPr>
        <b/>
        <sz val="9"/>
        <color theme="1"/>
        <rFont val="Times New Roman"/>
        <family val="1"/>
        <charset val="204"/>
      </rPr>
      <t xml:space="preserve">Показник продукту: </t>
    </r>
    <r>
      <rPr>
        <sz val="9"/>
        <color theme="1"/>
        <rFont val="Times New Roman"/>
        <family val="1"/>
        <charset val="204"/>
      </rPr>
      <t>Кількість придбаного обладнання; площа будівлі, що підлягає ремонту</t>
    </r>
  </si>
  <si>
    <r>
      <rPr>
        <b/>
        <sz val="9"/>
        <color theme="1"/>
        <rFont val="Times New Roman"/>
        <family val="1"/>
        <charset val="204"/>
      </rPr>
      <t>Показник ефективності:</t>
    </r>
    <r>
      <rPr>
        <sz val="9"/>
        <color theme="1"/>
        <rFont val="Times New Roman"/>
        <family val="1"/>
        <charset val="204"/>
      </rPr>
      <t xml:space="preserve"> середні витрати на  придбання одиниці обладнання; середні витрати на проведення ремонту 1 м кв</t>
    </r>
  </si>
  <si>
    <r>
      <rPr>
        <b/>
        <sz val="9"/>
        <color theme="1"/>
        <rFont val="Times New Roman"/>
        <family val="1"/>
        <charset val="204"/>
      </rPr>
      <t>Показник якості:</t>
    </r>
    <r>
      <rPr>
        <sz val="9"/>
        <color theme="1"/>
        <rFont val="Times New Roman"/>
        <family val="1"/>
        <charset val="204"/>
      </rPr>
      <t xml:space="preserve"> відсоток введення в експлуатацію обладнання; рівень готовності об'єктів</t>
    </r>
  </si>
  <si>
    <t>10.6.</t>
  </si>
  <si>
    <t>Виконання інвестиційних проектів за рахунок інших субвенцій з державного бюджету</t>
  </si>
  <si>
    <t>Реконструкція приміщень підвального поверху корпусу А-3 Львівського обласного клінічного перинатального центру з влаштуванням приміщень подвійного призначення для тимчасового захисту людей від небезпеки та засобів ураження за рахунок коштів субвенції з державного бюджету місцевим бюджетам на здійснення підтримки окремих закладів та заходів у системі охорони здоров’я</t>
  </si>
  <si>
    <r>
      <rPr>
        <b/>
        <sz val="9"/>
        <color theme="1"/>
        <rFont val="Times New Roman"/>
        <family val="1"/>
        <charset val="204"/>
      </rPr>
      <t>Показник затрат:</t>
    </r>
    <r>
      <rPr>
        <sz val="9"/>
        <color theme="1"/>
        <rFont val="Times New Roman"/>
        <family val="1"/>
        <charset val="204"/>
      </rPr>
      <t xml:space="preserve"> обсяг коштів на виконання проекту</t>
    </r>
  </si>
  <si>
    <t>Забезпечення безпеки пацієнтів під час отримання медичної допомоги у закладі</t>
  </si>
  <si>
    <r>
      <rPr>
        <b/>
        <sz val="9"/>
        <color theme="1"/>
        <rFont val="Times New Roman"/>
        <family val="1"/>
        <charset val="204"/>
      </rPr>
      <t xml:space="preserve">Показник продукту: </t>
    </r>
    <r>
      <rPr>
        <sz val="9"/>
        <color theme="1"/>
        <rFont val="Times New Roman"/>
        <family val="1"/>
        <charset val="204"/>
      </rPr>
      <t>Кількість придбаного обладнання; площа будівлі, що підлягає ремонту, будівництву, реконструкції</t>
    </r>
  </si>
  <si>
    <r>
      <rPr>
        <b/>
        <sz val="9"/>
        <color theme="1"/>
        <rFont val="Times New Roman"/>
        <family val="1"/>
        <charset val="204"/>
      </rPr>
      <t>Показник ефективності:</t>
    </r>
    <r>
      <rPr>
        <sz val="9"/>
        <color theme="1"/>
        <rFont val="Times New Roman"/>
        <family val="1"/>
        <charset val="204"/>
      </rPr>
      <t xml:space="preserve"> середні витрати на  придбання одиниці обладнання; середні витрати на проведення ремонту/ реконструкції/ будівництва 1 м кв</t>
    </r>
  </si>
  <si>
    <r>
      <rPr>
        <b/>
        <sz val="9"/>
        <color theme="1"/>
        <rFont val="Times New Roman"/>
        <family val="1"/>
        <charset val="204"/>
      </rPr>
      <t>Показник якості:</t>
    </r>
    <r>
      <rPr>
        <sz val="9"/>
        <color theme="1"/>
        <rFont val="Times New Roman"/>
        <family val="1"/>
        <charset val="204"/>
      </rPr>
      <t xml:space="preserve"> відсоток введення в експлуатацію обладнання; рівень готовності об'єктів</t>
    </r>
  </si>
  <si>
    <t>10.7.</t>
  </si>
  <si>
    <t>Заходи із забезпечення надання послуг з підготовки до поховання тіл полеглих Захисників та Захисниць України</t>
  </si>
  <si>
    <t xml:space="preserve">Фінансування витрат з підготовки до поховання тіл полеглих Захисників та Захисниць України у патологоанатомічному відділенні </t>
  </si>
  <si>
    <r>
      <rPr>
        <b/>
        <sz val="9"/>
        <color theme="1"/>
        <rFont val="Times New Roman"/>
        <family val="1"/>
        <charset val="204"/>
      </rPr>
      <t>Показник затрат:</t>
    </r>
    <r>
      <rPr>
        <sz val="9"/>
        <color theme="1"/>
        <rFont val="Times New Roman"/>
        <family val="1"/>
        <charset val="204"/>
      </rPr>
      <t xml:space="preserve"> обсяг коштів на виконання заходу</t>
    </r>
  </si>
  <si>
    <t>Забезпечення надання послуг з підготовки до поховання тіл полеглих Захисників та Захисниць України</t>
  </si>
  <si>
    <r>
      <rPr>
        <b/>
        <sz val="9"/>
        <color theme="1"/>
        <rFont val="Times New Roman"/>
        <family val="1"/>
        <charset val="204"/>
      </rPr>
      <t xml:space="preserve">Показник продукту: </t>
    </r>
    <r>
      <rPr>
        <sz val="9"/>
        <color theme="1"/>
        <rFont val="Times New Roman"/>
        <family val="1"/>
        <charset val="204"/>
      </rPr>
      <t>Кількість тіл полеглих Захисників та Захисниць України, які підготовлено до поховання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</si>
  <si>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1 тіло</t>
    </r>
  </si>
  <si>
    <r>
      <rPr>
        <b/>
        <sz val="9"/>
        <color theme="1"/>
        <rFont val="Times New Roman"/>
        <family val="1"/>
        <charset val="204"/>
      </rPr>
      <t>Показник якості:</t>
    </r>
    <r>
      <rPr>
        <sz val="9"/>
        <color theme="1"/>
        <rFont val="Times New Roman"/>
        <family val="1"/>
        <charset val="204"/>
      </rPr>
      <t xml:space="preserve"> відсоток виконання заходу</t>
    </r>
  </si>
  <si>
    <t>Усього по розділу Х</t>
  </si>
  <si>
    <t>XІ.  Заходи зі стимулювання розвитку медицини Львівщини</t>
  </si>
  <si>
    <t>11.1.</t>
  </si>
  <si>
    <t>Проведення Конкурсу «Розвиток медицини в територіальних громадах Львівської області»</t>
  </si>
  <si>
    <t>Залучення територіальних громад Львівської області до проведення заходів із покращення здоров’я та якості життя мешканців Львівщини</t>
  </si>
  <si>
    <t>Забезпечення фінансової підтримки з обласного бюджету територіальним громадам Львівської області, переможцям Конкурсу, для подальшого підвищення спроможності закладів охорони здоров’я, які перебувають у власності цих громад</t>
  </si>
  <si>
    <t>КНП та КЗ галузі охорони здоров'я області</t>
  </si>
  <si>
    <t>11.2.</t>
  </si>
  <si>
    <t>Субвенція місцевим бюджетам для забезпечення розвитку медицини в територіальних громадах Львівської області з метою покращення лікувального процесу установами, що розміщені на території Львівської області</t>
  </si>
  <si>
    <r>
      <rPr>
        <b/>
        <sz val="9"/>
        <color theme="1"/>
        <rFont val="Times New Roman"/>
        <family val="1"/>
        <charset val="204"/>
      </rPr>
      <t>Показник затрат:</t>
    </r>
    <r>
      <rPr>
        <sz val="9"/>
        <color theme="1"/>
        <rFont val="Times New Roman"/>
        <family val="1"/>
        <charset val="204"/>
      </rPr>
      <t xml:space="preserve"> обсяг коштів на підтримку</t>
    </r>
  </si>
  <si>
    <t>Забезпечення розвитку медицини в територіальних громадах Львівської області з метою покращення лікувального процесу установами, що розміщені на території Львівської області</t>
  </si>
  <si>
    <r>
      <rPr>
        <b/>
        <sz val="9"/>
        <color theme="1"/>
        <rFont val="Times New Roman"/>
        <family val="1"/>
        <charset val="204"/>
      </rPr>
      <t xml:space="preserve">Показник продукту: </t>
    </r>
    <r>
      <rPr>
        <sz val="9"/>
        <color theme="1"/>
        <rFont val="Times New Roman"/>
        <family val="1"/>
        <charset val="204"/>
      </rPr>
      <t>Кількість придбаного обладнання</t>
    </r>
  </si>
  <si>
    <r>
      <rPr>
        <b/>
        <sz val="9"/>
        <color theme="1"/>
        <rFont val="Times New Roman"/>
        <family val="1"/>
        <charset val="204"/>
      </rPr>
      <t>Показник ефективності:</t>
    </r>
    <r>
      <rPr>
        <sz val="9"/>
        <color theme="1"/>
        <rFont val="Times New Roman"/>
        <family val="1"/>
        <charset val="204"/>
      </rPr>
      <t xml:space="preserve"> середні витрати на  придбання одиниці обладнання</t>
    </r>
  </si>
  <si>
    <r>
      <rPr>
        <b/>
        <sz val="9"/>
        <color theme="1"/>
        <rFont val="Times New Roman"/>
        <family val="1"/>
        <charset val="204"/>
      </rPr>
      <t>Показник якості:</t>
    </r>
    <r>
      <rPr>
        <sz val="9"/>
        <color theme="1"/>
        <rFont val="Times New Roman"/>
        <family val="1"/>
        <charset val="204"/>
      </rPr>
      <t xml:space="preserve"> відсоток введення в експлуатацію обладнання</t>
    </r>
  </si>
  <si>
    <t>11.3.</t>
  </si>
  <si>
    <t>Фінансова підтримка розвитку вищих навчальних закладів медичної освіти</t>
  </si>
  <si>
    <t>Виділення фінансового ресурсу для підтримки розвитку вищих навчальних закладів медичної освіти</t>
  </si>
  <si>
    <r>
      <rPr>
        <b/>
        <sz val="9"/>
        <color theme="1"/>
        <rFont val="Times New Roman"/>
        <family val="1"/>
        <charset val="204"/>
      </rPr>
      <t>Показник затрат:</t>
    </r>
    <r>
      <rPr>
        <sz val="9"/>
        <color theme="1"/>
        <rFont val="Times New Roman"/>
        <family val="1"/>
        <charset val="204"/>
      </rPr>
      <t xml:space="preserve"> обсяг коштів на підтримку</t>
    </r>
  </si>
  <si>
    <r>
      <rPr>
        <b/>
        <sz val="9"/>
        <color theme="1"/>
        <rFont val="Times New Roman"/>
        <family val="1"/>
        <charset val="204"/>
      </rPr>
      <t xml:space="preserve">Показник продукту: </t>
    </r>
    <r>
      <rPr>
        <sz val="9"/>
        <color theme="1"/>
        <rFont val="Times New Roman"/>
        <family val="1"/>
        <charset val="204"/>
      </rPr>
      <t>Кількість придбаного обладнання; площа будівлі, що підлягає ремонту</t>
    </r>
  </si>
  <si>
    <r>
      <rPr>
        <b/>
        <sz val="9"/>
        <color theme="1"/>
        <rFont val="Times New Roman"/>
        <family val="1"/>
        <charset val="204"/>
      </rPr>
      <t>Показник ефективності:</t>
    </r>
    <r>
      <rPr>
        <sz val="9"/>
        <color theme="1"/>
        <rFont val="Times New Roman"/>
        <family val="1"/>
        <charset val="204"/>
      </rPr>
      <t xml:space="preserve"> середні витрати на  придбання одиниці обладнання; середні витрати на проведення ремонту 1 м кв</t>
    </r>
  </si>
  <si>
    <r>
      <rPr>
        <b/>
        <sz val="9"/>
        <color theme="1"/>
        <rFont val="Times New Roman"/>
        <family val="1"/>
        <charset val="204"/>
      </rPr>
      <t>Показник якості:</t>
    </r>
    <r>
      <rPr>
        <sz val="9"/>
        <color theme="1"/>
        <rFont val="Times New Roman"/>
        <family val="1"/>
        <charset val="204"/>
      </rPr>
      <t xml:space="preserve"> відсоток введення в експлуатацію обладнання; рівень готовності об'єктів</t>
    </r>
  </si>
  <si>
    <t>Усього по розділу XIІ</t>
  </si>
  <si>
    <t>Разом по програмі</t>
  </si>
  <si>
    <t>з них</t>
  </si>
  <si>
    <t>Заклади охорони здоров'я,  які перебувають в підпорядкуванні ЛОР  чи  МОЗ України та розміщені на території Львівської області</t>
  </si>
  <si>
    <r>
      <t xml:space="preserve">Показник затрат:
</t>
    </r>
    <r>
      <rPr>
        <sz val="9"/>
        <color theme="1"/>
        <rFont val="Times New Roman"/>
        <family val="1"/>
        <charset val="204"/>
      </rPr>
      <t xml:space="preserve"> - кількість закладів охорони здоров’я, у яких буде надаватися медична допомога;
- витрати на придбання медикаментів, виробів медичного призначення
</t>
    </r>
  </si>
  <si>
    <t>1.14.3</t>
  </si>
  <si>
    <r>
      <t xml:space="preserve">Показник затрат: </t>
    </r>
    <r>
      <rPr>
        <sz val="9"/>
        <color theme="1"/>
        <rFont val="Times New Roman"/>
        <family val="1"/>
        <charset val="204"/>
      </rPr>
      <t>витрати на відшкодування вартості проведених лабораторних досліджень</t>
    </r>
  </si>
  <si>
    <r>
      <t>Показник продукту:</t>
    </r>
    <r>
      <rPr>
        <sz val="9"/>
        <color theme="1"/>
        <rFont val="Times New Roman"/>
        <family val="1"/>
        <charset val="204"/>
      </rPr>
      <t xml:space="preserve"> кількість проведених лабораторних досліджень</t>
    </r>
  </si>
  <si>
    <r>
      <t xml:space="preserve">Показник ефективності: </t>
    </r>
    <r>
      <rPr>
        <sz val="9"/>
        <color theme="1"/>
        <rFont val="Times New Roman"/>
        <family val="1"/>
        <charset val="204"/>
      </rPr>
      <t>середні витрати на одне дослідження</t>
    </r>
  </si>
  <si>
    <t>Забезпечення відповідного лікування та діагностики хворих у повному обсязі, відповідно до протоколів та стандартів, затверджених нормативними документами МОЗ України. Попередження у хворих ускладнення захворювань та зменшення рівня їх інвалідності.</t>
  </si>
  <si>
    <t>Мікробіологічна діагностика з використанням високоспеціалізованого обладнання</t>
  </si>
  <si>
    <t>Забезпечення проведення мікробіологічної діагностики для військовослужбовців, які знаходяться на  лікуванні у закладах охорони здоров'я</t>
  </si>
  <si>
    <t>КНП ЛОР «Львівська обласна інфекційна лікарня»</t>
  </si>
  <si>
    <t>Забезпечення дітей, хворих на синдром Швахмана-Даймонда, медикаментами, у тому числі  в амбулаторних умовах</t>
  </si>
  <si>
    <r>
      <rPr>
        <b/>
        <sz val="9"/>
        <color theme="1"/>
        <rFont val="Times New Roman"/>
        <family val="1"/>
        <charset val="204"/>
      </rPr>
      <t xml:space="preserve">Показник затрат: витрати на </t>
    </r>
    <r>
      <rPr>
        <sz val="9"/>
        <color theme="1"/>
        <rFont val="Times New Roman"/>
        <family val="1"/>
        <charset val="204"/>
      </rPr>
      <t>закупівлю медичних препаратів та виробів медичного призначення</t>
    </r>
  </si>
  <si>
    <r>
      <rPr>
        <b/>
        <sz val="9"/>
        <color theme="1"/>
        <rFont val="Times New Roman"/>
        <family val="1"/>
        <charset val="204"/>
      </rPr>
      <t xml:space="preserve">Показник продукту: </t>
    </r>
    <r>
      <rPr>
        <sz val="9"/>
        <color theme="1"/>
        <rFont val="Times New Roman"/>
        <family val="1"/>
        <charset val="204"/>
      </rPr>
      <t>кількість дітей, хворих на синдром Швахмана-Даймонда; кількість придбаних медичних препаратів, засобів супроводу</t>
    </r>
  </si>
  <si>
    <t>Придбання медикаментів та виробів медичного призначення для проведення, у тому числі в амбулаторних умовах, замісної терапії дітям, хворим на синдром Швахмана-Даймонда</t>
  </si>
  <si>
    <t>Забезпечення протокольного лікування дітей, хворих на синдром Швахмана-Даймонда, досягнення суттєвого продовження тривалості та покращення якості їх життя</t>
  </si>
  <si>
    <t>2.5.</t>
  </si>
  <si>
    <r>
      <t>2.6</t>
    </r>
    <r>
      <rPr>
        <i/>
        <sz val="9"/>
        <color theme="1"/>
        <rFont val="Times New Roman"/>
        <family val="1"/>
        <charset val="204"/>
      </rPr>
      <t>.</t>
    </r>
  </si>
  <si>
    <t>2.9.</t>
  </si>
  <si>
    <t>2.18.</t>
  </si>
  <si>
    <t>Придбання лікарських засобів, витратних матеріалів та ферментно-замісних препаратів</t>
  </si>
  <si>
    <t>X. Заходи з підтримки закладів охорони здоров’я, в тому числі закладів та установ, що забезпечують покращення контролю та профілактики хвороб, створення умов для розвитку галузі та покращення лікувального процесу, підтримки обороноздатності держави</t>
  </si>
  <si>
    <t>ДНТ «Львівський національний медичний університет ім. Данила Галицького»</t>
  </si>
  <si>
    <t>Заходи із забезпечення медичного огляду та обстеження громадян для прийняття на військову службу за контрактом, службу у військовому резерві Збройних Сил України, військовозобов’язаних та кандидатів на навчання у вищих військово-навчальних закладах Міністерства оборони України, проведення медичного (психіатричного) огляду військовослужбовцям сил безпеки та оборони України та громадянам України 18-25 років  для прийняття на військову службу за контрактом</t>
  </si>
  <si>
    <t>Виділення фінансового ресурсу для підтримки закладів охорони здоров'я, які забезпечують проведення  заходів із забезпечення медичного огляду та обстеження громадян для прийняття на військову службу за контрактом, службу у військовому резерві Збройних Сил України, військовозобов’язаних та кандидатів на навчання у вищих військово-навчальних закладах Міністерства оборони України та для відшкодування вартості проведення медичного (психіатричного) огляду з видачею довідки форми №100-2/о військовослужбовцям сил безпеки та оборони України та громадянам України 18-25 років для прийняття на військову службу за контрактом</t>
  </si>
  <si>
    <t>Обсяг фінансового ресурсу виділеного для підтримки закладів охорони здоров'я,  які забезпечують проведення  заходів із забезпечення медичного огляду та обстеження громадян для прийняття на військову службу за контрактом, службу у військовому резерві Збройних Сил України, військовозобов’язаних та кандидатів на навчання у вищих військово-навчальних закладах Міністерства оборони України та для відшкодування вартості проведення медичного (психіатричного) огляду з видачею довідки форми №100-2/о військовослужбовцям сил безпеки та оборони України та громадянам України 18-25 років</t>
  </si>
  <si>
    <r>
      <t xml:space="preserve">до розпорядження начальника
обласної військової адміністрації
</t>
    </r>
    <r>
      <rPr>
        <sz val="12"/>
        <rFont val="Times New Roman"/>
        <family val="1"/>
        <charset val="204"/>
      </rPr>
      <t>від 31.12.2025 № 1930/0/5-25ВА</t>
    </r>
  </si>
  <si>
    <r>
      <t>(</t>
    </r>
    <r>
      <rPr>
        <sz val="12"/>
        <rFont val="Times New Roman"/>
        <family val="1"/>
        <charset val="204"/>
      </rPr>
      <t>додаток 5</t>
    </r>
    <r>
      <rPr>
        <sz val="12"/>
        <color theme="1"/>
        <rFont val="Times New Roman"/>
        <family val="1"/>
        <charset val="204"/>
      </rPr>
      <t xml:space="preserve"> до Програми)</t>
    </r>
  </si>
  <si>
    <t>12.1.</t>
  </si>
  <si>
    <t>12.2.</t>
  </si>
  <si>
    <t>Кошти обласного бюджету (бюджет розвитку спеціального фонду)</t>
  </si>
  <si>
    <r>
      <rPr>
        <b/>
        <sz val="9"/>
        <color theme="1"/>
        <rFont val="Times New Roman"/>
        <family val="1"/>
        <charset val="204"/>
      </rPr>
      <t>Показник затрат:</t>
    </r>
    <r>
      <rPr>
        <sz val="9"/>
        <color theme="1"/>
        <rFont val="Times New Roman"/>
        <family val="1"/>
        <charset val="204"/>
      </rPr>
      <t xml:space="preserve"> обсяг коштів, спрямований на реалізацію проєктів, в тому числі на виготовлення проєктно-кошторисної документації</t>
    </r>
  </si>
  <si>
    <r>
      <rPr>
        <b/>
        <sz val="9"/>
        <color theme="1"/>
        <rFont val="Times New Roman"/>
        <family val="1"/>
        <charset val="204"/>
      </rPr>
      <t xml:space="preserve">Показник продукту: </t>
    </r>
    <r>
      <rPr>
        <sz val="9"/>
        <color theme="1"/>
        <rFont val="Times New Roman"/>
        <family val="1"/>
        <charset val="204"/>
      </rPr>
      <t>кількість проєктів, охоплених роботами, в тому числі виготовлення проєктно-кошторисної документації</t>
    </r>
  </si>
  <si>
    <r>
      <rPr>
        <b/>
        <sz val="9"/>
        <color theme="1"/>
        <rFont val="Times New Roman"/>
        <family val="1"/>
        <charset val="204"/>
      </rPr>
      <t>Показник якості:</t>
    </r>
    <r>
      <rPr>
        <sz val="9"/>
        <color theme="1"/>
        <rFont val="Times New Roman"/>
        <family val="1"/>
        <charset val="204"/>
      </rPr>
      <t xml:space="preserve"> Середній ступінь будівельної готовності об’єктів після завершення робіт (відсоток)  </t>
    </r>
  </si>
  <si>
    <r>
      <t>Показник ефективності:</t>
    </r>
    <r>
      <rPr>
        <sz val="9"/>
        <color theme="1"/>
        <rFont val="Times New Roman"/>
        <family val="1"/>
        <charset val="204"/>
      </rPr>
      <t xml:space="preserve"> середні витрати на 1 проєкт</t>
    </r>
  </si>
  <si>
    <t>Підготовка та реалізація публічних інвестиційних проєктів/програм публічних інвестицій за рахунок коштів місцевого бюджету в галузі освіти</t>
  </si>
  <si>
    <t>XІI. Підготовка та реалізація публічних інвестиційних проєктів/програм публічних інвестицій</t>
  </si>
  <si>
    <t>Виділення фінансового ресурсу для реалізації  публічних інвестиційних проєктів/програм публічних інвестицій (у тому числі розробка документації)</t>
  </si>
  <si>
    <t>Заклади охорони здоров'я та медичної освіти, які перебувають в підпорядкуванні ЛОР  чи  МОЗ України та розміщені на території Львівської області</t>
  </si>
  <si>
    <t>Підготовка та реалізація публічних інвестиційних проектів / програм публічних інвестицій за рахунок коштів місцевого бюджету в галузі охорони здоров’я</t>
  </si>
  <si>
    <t>Усього по розділу ХI</t>
  </si>
  <si>
    <t>видатки споживання загального фонду</t>
  </si>
  <si>
    <t>видатки розвитку загального фонду</t>
  </si>
  <si>
    <t>видатки бюджету розвитку спеціального фонду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</si>
</sst>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_-* #,##0.0000\ _₴_-;\-* #,##0.0000\ _₴_-;_-* &quot;-&quot;??\ _₴_-;_-@"/>
  </numFmts>
  <fonts count="20" x14ac:knownFonts="1">
    <font>
      <sz val="11"/>
      <color theme="1"/>
      <name val="Calibri"/>
      <scheme val="minor"/>
    </font>
    <font>
      <sz val="10"/>
      <color theme="1"/>
      <name val="Times New Roman"/>
      <family val="1"/>
      <charset val="204"/>
    </font>
    <font>
      <sz val="12"/>
      <color theme="1"/>
      <name val="Times New Roman"/>
      <family val="1"/>
      <charset val="204"/>
    </font>
    <font>
      <sz val="11"/>
      <name val="Calibri"/>
      <family val="2"/>
      <charset val="204"/>
    </font>
    <font>
      <sz val="14"/>
      <color theme="1"/>
      <name val="Times New Roman"/>
      <family val="1"/>
      <charset val="204"/>
    </font>
    <font>
      <sz val="9"/>
      <color theme="1"/>
      <name val="Times New Roman"/>
      <family val="1"/>
      <charset val="204"/>
    </font>
    <font>
      <b/>
      <sz val="14"/>
      <color theme="1"/>
      <name val="Times New Roman"/>
      <family val="1"/>
      <charset val="204"/>
    </font>
    <font>
      <b/>
      <sz val="10"/>
      <color theme="1"/>
      <name val="Times New Roman"/>
      <family val="1"/>
      <charset val="204"/>
    </font>
    <font>
      <b/>
      <sz val="11"/>
      <color theme="1"/>
      <name val="Times New Roman"/>
      <family val="1"/>
      <charset val="204"/>
    </font>
    <font>
      <b/>
      <sz val="9"/>
      <color theme="1"/>
      <name val="Times New Roman"/>
      <family val="1"/>
      <charset val="204"/>
    </font>
    <font>
      <sz val="11"/>
      <color theme="1"/>
      <name val="Calibri"/>
      <family val="2"/>
      <charset val="204"/>
    </font>
    <font>
      <sz val="11"/>
      <color theme="1"/>
      <name val="Times New Roman"/>
      <family val="1"/>
      <charset val="204"/>
    </font>
    <font>
      <sz val="11"/>
      <color theme="1"/>
      <name val="Calibri"/>
      <family val="2"/>
      <charset val="204"/>
      <scheme val="minor"/>
    </font>
    <font>
      <b/>
      <i/>
      <sz val="11"/>
      <color theme="1"/>
      <name val="Times New Roman"/>
      <family val="1"/>
      <charset val="204"/>
    </font>
    <font>
      <i/>
      <sz val="11"/>
      <color theme="1"/>
      <name val="Times New Roman"/>
      <family val="1"/>
      <charset val="204"/>
    </font>
    <font>
      <b/>
      <i/>
      <sz val="10"/>
      <color theme="1"/>
      <name val="Times New Roman"/>
      <family val="1"/>
      <charset val="204"/>
    </font>
    <font>
      <b/>
      <sz val="12"/>
      <color theme="1"/>
      <name val="Times New Roman"/>
      <family val="1"/>
      <charset val="204"/>
    </font>
    <font>
      <i/>
      <sz val="9"/>
      <color theme="1"/>
      <name val="Times New Roman"/>
      <family val="1"/>
      <charset val="204"/>
    </font>
    <font>
      <sz val="9"/>
      <name val="Calibri"/>
      <family val="2"/>
      <charset val="204"/>
    </font>
    <font>
      <sz val="12"/>
      <name val="Times New Roman"/>
      <family val="1"/>
      <charset val="204"/>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15">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78">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vertical="center"/>
    </xf>
    <xf numFmtId="0" fontId="5" fillId="0" borderId="0" xfId="0" applyFont="1" applyAlignment="1">
      <alignment vertical="center"/>
    </xf>
    <xf numFmtId="164" fontId="1" fillId="0" borderId="0" xfId="0" applyNumberFormat="1" applyFont="1" applyAlignment="1">
      <alignment horizontal="center" vertical="center"/>
    </xf>
    <xf numFmtId="0" fontId="7" fillId="0" borderId="7" xfId="0" applyFont="1" applyBorder="1" applyAlignment="1">
      <alignment horizontal="center" vertical="center" wrapText="1"/>
    </xf>
    <xf numFmtId="164" fontId="7" fillId="0" borderId="7"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5" fillId="0" borderId="9" xfId="0" applyFont="1" applyBorder="1" applyAlignment="1">
      <alignment horizontal="center" vertical="center" wrapText="1"/>
    </xf>
    <xf numFmtId="164" fontId="5" fillId="0" borderId="9" xfId="0" applyNumberFormat="1" applyFont="1" applyBorder="1" applyAlignment="1">
      <alignment horizontal="center" vertical="center" wrapText="1"/>
    </xf>
    <xf numFmtId="0" fontId="9" fillId="0" borderId="6" xfId="0" applyFont="1" applyBorder="1" applyAlignment="1">
      <alignment horizontal="left" vertical="center" wrapText="1"/>
    </xf>
    <xf numFmtId="0" fontId="10" fillId="0" borderId="0" xfId="0" applyFont="1"/>
    <xf numFmtId="0" fontId="7"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left" vertical="center" wrapText="1"/>
    </xf>
    <xf numFmtId="165" fontId="5" fillId="0" borderId="3" xfId="0" applyNumberFormat="1" applyFont="1" applyBorder="1" applyAlignment="1">
      <alignment horizontal="center" vertical="center" wrapText="1"/>
    </xf>
    <xf numFmtId="165" fontId="5" fillId="0" borderId="9" xfId="0" applyNumberFormat="1" applyFont="1" applyBorder="1" applyAlignment="1">
      <alignment horizontal="center" vertical="center" wrapText="1"/>
    </xf>
    <xf numFmtId="165" fontId="7" fillId="0" borderId="7"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7" fillId="0" borderId="7" xfId="0" applyNumberFormat="1" applyFont="1" applyBorder="1" applyAlignment="1">
      <alignment horizontal="center" vertical="center" wrapText="1"/>
    </xf>
    <xf numFmtId="0" fontId="9" fillId="0" borderId="7" xfId="0" applyFont="1" applyBorder="1" applyAlignment="1">
      <alignment horizontal="left" vertical="center" wrapText="1"/>
    </xf>
    <xf numFmtId="0" fontId="5" fillId="2" borderId="11"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5" fillId="0" borderId="6" xfId="0" applyFont="1" applyBorder="1" applyAlignment="1">
      <alignment horizontal="center" vertical="center" wrapText="1"/>
    </xf>
    <xf numFmtId="164" fontId="5" fillId="0" borderId="6" xfId="0" applyNumberFormat="1" applyFont="1" applyBorder="1" applyAlignment="1">
      <alignment horizontal="center" vertical="center" wrapText="1"/>
    </xf>
    <xf numFmtId="0" fontId="11" fillId="0" borderId="0" xfId="0" applyFont="1" applyAlignment="1">
      <alignment vertical="center"/>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wrapText="1"/>
    </xf>
    <xf numFmtId="0" fontId="9" fillId="0" borderId="3" xfId="0" applyFont="1" applyBorder="1" applyAlignment="1">
      <alignment vertical="center" wrapText="1"/>
    </xf>
    <xf numFmtId="0" fontId="5" fillId="0" borderId="9" xfId="0" applyFont="1" applyBorder="1" applyAlignment="1">
      <alignment wrapText="1"/>
    </xf>
    <xf numFmtId="0" fontId="9" fillId="0" borderId="9" xfId="0" applyFont="1" applyBorder="1" applyAlignment="1">
      <alignment vertical="center" wrapText="1"/>
    </xf>
    <xf numFmtId="0" fontId="5" fillId="0" borderId="6" xfId="0" applyFont="1" applyBorder="1" applyAlignment="1">
      <alignment wrapText="1"/>
    </xf>
    <xf numFmtId="0" fontId="12" fillId="0" borderId="0" xfId="0" applyFont="1"/>
    <xf numFmtId="0" fontId="9" fillId="2" borderId="14"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0" fontId="11" fillId="0" borderId="7" xfId="0" applyFont="1" applyBorder="1" applyAlignment="1">
      <alignment horizontal="center" vertical="center" wrapText="1"/>
    </xf>
    <xf numFmtId="165" fontId="8" fillId="0" borderId="7" xfId="0" applyNumberFormat="1" applyFont="1" applyBorder="1" applyAlignment="1">
      <alignment horizontal="center" vertical="center" wrapText="1"/>
    </xf>
    <xf numFmtId="0" fontId="11" fillId="0" borderId="7" xfId="0" applyFont="1" applyBorder="1" applyAlignment="1">
      <alignment horizontal="left" vertical="center" wrapText="1"/>
    </xf>
    <xf numFmtId="0" fontId="5" fillId="2" borderId="14" xfId="0" applyFont="1" applyFill="1" applyBorder="1" applyAlignment="1">
      <alignment horizontal="left" vertical="center" wrapText="1"/>
    </xf>
    <xf numFmtId="0" fontId="8" fillId="0" borderId="0" xfId="0" applyFont="1" applyAlignment="1">
      <alignment vertical="center"/>
    </xf>
    <xf numFmtId="0" fontId="5" fillId="3" borderId="14"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9" fillId="3" borderId="11" xfId="0" applyFont="1" applyFill="1" applyBorder="1" applyAlignment="1">
      <alignment horizontal="left" vertic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164" fontId="8" fillId="0" borderId="7" xfId="0" applyNumberFormat="1" applyFont="1" applyBorder="1" applyAlignment="1">
      <alignment horizontal="center" vertical="center" wrapText="1"/>
    </xf>
    <xf numFmtId="0" fontId="14" fillId="0" borderId="7" xfId="0" applyFont="1" applyBorder="1" applyAlignment="1">
      <alignment horizontal="center" vertical="center" wrapText="1"/>
    </xf>
    <xf numFmtId="0" fontId="14" fillId="0" borderId="7" xfId="0" applyFont="1" applyBorder="1" applyAlignment="1">
      <alignment horizontal="left" vertical="center" wrapText="1"/>
    </xf>
    <xf numFmtId="166" fontId="8" fillId="0" borderId="7"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0" fontId="2" fillId="0" borderId="0" xfId="0" applyFont="1" applyAlignment="1">
      <alignment vertical="center"/>
    </xf>
    <xf numFmtId="167" fontId="1" fillId="0" borderId="0" xfId="0" applyNumberFormat="1" applyFont="1" applyAlignment="1">
      <alignment vertical="center"/>
    </xf>
    <xf numFmtId="16" fontId="5" fillId="2" borderId="7" xfId="0" applyNumberFormat="1"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164" fontId="5" fillId="2" borderId="7" xfId="0" applyNumberFormat="1" applyFont="1" applyFill="1" applyBorder="1" applyAlignment="1">
      <alignment horizontal="center" vertical="center" wrapText="1"/>
    </xf>
    <xf numFmtId="0" fontId="15" fillId="0" borderId="7" xfId="0" applyFont="1" applyBorder="1" applyAlignment="1">
      <alignment horizontal="left" vertical="center" wrapText="1"/>
    </xf>
    <xf numFmtId="164" fontId="1" fillId="0" borderId="7" xfId="0" applyNumberFormat="1" applyFont="1" applyBorder="1" applyAlignment="1">
      <alignment horizontal="center" vertical="center" wrapText="1"/>
    </xf>
    <xf numFmtId="0" fontId="16" fillId="0" borderId="7" xfId="0" applyFont="1" applyBorder="1" applyAlignment="1">
      <alignment horizontal="center" vertical="center" wrapText="1"/>
    </xf>
    <xf numFmtId="0" fontId="16" fillId="0" borderId="7" xfId="0" applyFont="1" applyBorder="1" applyAlignment="1">
      <alignment horizontal="left" vertical="center" wrapText="1"/>
    </xf>
    <xf numFmtId="165" fontId="16" fillId="0" borderId="7" xfId="0" applyNumberFormat="1" applyFont="1" applyBorder="1" applyAlignment="1">
      <alignment horizontal="center" vertical="center" wrapText="1"/>
    </xf>
    <xf numFmtId="166" fontId="1" fillId="0" borderId="0" xfId="0" applyNumberFormat="1" applyFont="1" applyAlignment="1">
      <alignment vertical="center"/>
    </xf>
    <xf numFmtId="165" fontId="1" fillId="0" borderId="7" xfId="0" applyNumberFormat="1" applyFont="1" applyBorder="1" applyAlignment="1">
      <alignment horizontal="center" vertical="center" wrapText="1"/>
    </xf>
    <xf numFmtId="165" fontId="13"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166" fontId="1" fillId="0" borderId="0" xfId="0" applyNumberFormat="1" applyFont="1" applyAlignment="1">
      <alignment horizontal="center" vertical="center"/>
    </xf>
    <xf numFmtId="4" fontId="7" fillId="0" borderId="0" xfId="0" applyNumberFormat="1" applyFont="1"/>
    <xf numFmtId="0" fontId="5" fillId="0" borderId="3" xfId="0" applyFont="1" applyBorder="1" applyAlignment="1">
      <alignment horizontal="center" vertical="top" wrapText="1"/>
    </xf>
    <xf numFmtId="0" fontId="9" fillId="4" borderId="7" xfId="0" applyFont="1" applyFill="1" applyBorder="1" applyAlignment="1">
      <alignment horizontal="left" vertical="center" wrapText="1"/>
    </xf>
    <xf numFmtId="0" fontId="5" fillId="2" borderId="14" xfId="0" applyFont="1" applyFill="1" applyBorder="1" applyAlignment="1">
      <alignment vertical="center" wrapText="1"/>
    </xf>
    <xf numFmtId="165" fontId="5" fillId="0" borderId="3" xfId="0" applyNumberFormat="1" applyFont="1" applyBorder="1" applyAlignment="1">
      <alignment horizontal="center" vertical="top" wrapText="1"/>
    </xf>
    <xf numFmtId="0" fontId="5" fillId="0" borderId="6" xfId="0" applyFont="1" applyBorder="1" applyAlignment="1">
      <alignment horizontal="center" vertical="top" wrapText="1"/>
    </xf>
    <xf numFmtId="165" fontId="5" fillId="0" borderId="6" xfId="0" applyNumberFormat="1" applyFont="1" applyBorder="1" applyAlignment="1">
      <alignment horizontal="center" vertical="top" wrapText="1"/>
    </xf>
    <xf numFmtId="16" fontId="5" fillId="0" borderId="7" xfId="0" applyNumberFormat="1" applyFont="1" applyBorder="1" applyAlignment="1">
      <alignment horizontal="center" vertical="top" wrapText="1"/>
    </xf>
    <xf numFmtId="0" fontId="5" fillId="0" borderId="7" xfId="0" applyFont="1" applyBorder="1" applyAlignment="1">
      <alignment horizontal="left" vertical="top" wrapText="1"/>
    </xf>
    <xf numFmtId="0" fontId="5" fillId="0" borderId="7" xfId="0" applyFont="1" applyBorder="1" applyAlignment="1">
      <alignment horizontal="center" vertical="top" wrapText="1"/>
    </xf>
    <xf numFmtId="165" fontId="5" fillId="0" borderId="7" xfId="0" applyNumberFormat="1" applyFont="1" applyBorder="1" applyAlignment="1">
      <alignment horizontal="center" vertical="top" wrapText="1"/>
    </xf>
    <xf numFmtId="164" fontId="5" fillId="0" borderId="7" xfId="0" applyNumberFormat="1" applyFont="1" applyBorder="1" applyAlignment="1">
      <alignment horizontal="center" vertical="top" wrapText="1"/>
    </xf>
    <xf numFmtId="0" fontId="0" fillId="0" borderId="0" xfId="0"/>
    <xf numFmtId="16" fontId="5" fillId="2" borderId="3" xfId="0" applyNumberFormat="1" applyFont="1" applyFill="1" applyBorder="1" applyAlignment="1">
      <alignment horizontal="center" vertical="center" wrapText="1"/>
    </xf>
    <xf numFmtId="0" fontId="3" fillId="0" borderId="9" xfId="0" applyFont="1" applyBorder="1"/>
    <xf numFmtId="0" fontId="3" fillId="0" borderId="6" xfId="0" applyFont="1" applyBorder="1"/>
    <xf numFmtId="0" fontId="5"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3" fillId="0" borderId="9" xfId="0" applyFont="1" applyBorder="1" applyAlignment="1">
      <alignment horizontal="left"/>
    </xf>
    <xf numFmtId="0" fontId="3" fillId="0" borderId="6" xfId="0" applyFont="1" applyBorder="1" applyAlignment="1">
      <alignment horizontal="left"/>
    </xf>
    <xf numFmtId="164" fontId="5" fillId="2" borderId="14" xfId="0" applyNumberFormat="1" applyFont="1" applyFill="1" applyBorder="1" applyAlignment="1">
      <alignment horizontal="center" vertical="center" wrapText="1"/>
    </xf>
    <xf numFmtId="164" fontId="5" fillId="2" borderId="12" xfId="0" applyNumberFormat="1" applyFont="1" applyFill="1" applyBorder="1" applyAlignment="1">
      <alignment horizontal="center" vertical="center" wrapText="1"/>
    </xf>
    <xf numFmtId="164" fontId="5" fillId="2" borderId="13"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3" fillId="0" borderId="8" xfId="0" applyFont="1" applyBorder="1"/>
    <xf numFmtId="0" fontId="3" fillId="0" borderId="5" xfId="0" applyFont="1" applyBorder="1"/>
    <xf numFmtId="0" fontId="5" fillId="0" borderId="3" xfId="0" applyFont="1" applyBorder="1" applyAlignment="1">
      <alignment horizontal="left" vertical="center" wrapText="1"/>
    </xf>
    <xf numFmtId="165" fontId="5" fillId="0" borderId="3" xfId="0" applyNumberFormat="1" applyFont="1" applyBorder="1" applyAlignment="1">
      <alignment horizontal="center" vertical="center" wrapText="1"/>
    </xf>
    <xf numFmtId="0" fontId="5" fillId="0" borderId="9" xfId="0" applyFont="1" applyBorder="1" applyAlignment="1">
      <alignment horizontal="center" vertical="center" wrapText="1"/>
    </xf>
    <xf numFmtId="0" fontId="7" fillId="0" borderId="4" xfId="0" applyFont="1" applyBorder="1" applyAlignment="1">
      <alignment horizontal="center" vertical="center" wrapText="1"/>
    </xf>
    <xf numFmtId="165" fontId="5" fillId="2" borderId="3" xfId="0" applyNumberFormat="1" applyFont="1" applyFill="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2" borderId="3" xfId="0" applyNumberFormat="1" applyFont="1" applyFill="1" applyBorder="1" applyAlignment="1">
      <alignment horizontal="center" vertical="center" wrapText="1"/>
    </xf>
    <xf numFmtId="0" fontId="7" fillId="0" borderId="4" xfId="0" applyFont="1" applyBorder="1" applyAlignment="1">
      <alignment horizontal="center" vertical="top" wrapText="1"/>
    </xf>
    <xf numFmtId="0" fontId="3" fillId="0" borderId="8" xfId="0" applyFont="1" applyBorder="1" applyAlignment="1">
      <alignment vertical="top"/>
    </xf>
    <xf numFmtId="0" fontId="3" fillId="0" borderId="5" xfId="0" applyFont="1" applyBorder="1" applyAlignment="1">
      <alignment vertical="top"/>
    </xf>
    <xf numFmtId="16" fontId="1" fillId="0" borderId="3" xfId="0" applyNumberFormat="1" applyFont="1" applyBorder="1" applyAlignment="1">
      <alignment horizontal="center" vertical="center" wrapText="1"/>
    </xf>
    <xf numFmtId="0" fontId="5" fillId="0" borderId="3" xfId="0" applyFont="1" applyBorder="1" applyAlignment="1">
      <alignment horizontal="left" vertical="top" wrapText="1"/>
    </xf>
    <xf numFmtId="0" fontId="3" fillId="0" borderId="6" xfId="0" applyFont="1" applyBorder="1" applyAlignment="1">
      <alignment vertical="top"/>
    </xf>
    <xf numFmtId="0" fontId="5" fillId="0" borderId="3" xfId="0" applyFont="1" applyBorder="1" applyAlignment="1">
      <alignment horizontal="center" vertical="top" wrapText="1"/>
    </xf>
    <xf numFmtId="0" fontId="5" fillId="0" borderId="14"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18" fillId="0" borderId="9" xfId="0" applyFont="1" applyBorder="1"/>
    <xf numFmtId="0" fontId="18" fillId="0" borderId="6" xfId="0" applyFont="1" applyBorder="1"/>
    <xf numFmtId="0" fontId="5" fillId="3" borderId="3"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3" fillId="4" borderId="9" xfId="0" applyFont="1" applyFill="1" applyBorder="1"/>
    <xf numFmtId="0" fontId="3" fillId="4" borderId="6" xfId="0" applyFont="1" applyFill="1" applyBorder="1"/>
    <xf numFmtId="0" fontId="5" fillId="4" borderId="3" xfId="0" applyFont="1" applyFill="1" applyBorder="1" applyAlignment="1">
      <alignment horizontal="left" vertical="center" wrapText="1"/>
    </xf>
    <xf numFmtId="0" fontId="5" fillId="0" borderId="12" xfId="0" applyFont="1" applyBorder="1" applyAlignment="1">
      <alignment horizontal="center" vertical="center" wrapText="1"/>
    </xf>
    <xf numFmtId="165" fontId="5" fillId="0" borderId="12" xfId="0" applyNumberFormat="1" applyFont="1" applyBorder="1" applyAlignment="1">
      <alignment horizontal="center" vertical="center" wrapText="1"/>
    </xf>
    <xf numFmtId="0" fontId="8" fillId="0" borderId="4" xfId="0" applyFont="1" applyBorder="1" applyAlignment="1">
      <alignment horizontal="left" vertical="center" wrapText="1"/>
    </xf>
    <xf numFmtId="0" fontId="8" fillId="2" borderId="4" xfId="0" applyFont="1" applyFill="1" applyBorder="1" applyAlignment="1">
      <alignment horizontal="left" vertical="center" wrapText="1"/>
    </xf>
    <xf numFmtId="0" fontId="8" fillId="0" borderId="4" xfId="0" applyFont="1" applyBorder="1" applyAlignment="1">
      <alignment horizontal="center" vertical="center" wrapText="1"/>
    </xf>
    <xf numFmtId="0" fontId="3" fillId="0" borderId="12" xfId="0" applyFont="1" applyBorder="1"/>
    <xf numFmtId="0" fontId="5" fillId="2" borderId="10" xfId="0"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164" fontId="3" fillId="0" borderId="9" xfId="0" applyNumberFormat="1" applyFont="1" applyBorder="1"/>
    <xf numFmtId="164" fontId="3" fillId="0" borderId="6" xfId="0" applyNumberFormat="1" applyFont="1" applyBorder="1"/>
    <xf numFmtId="166"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49" fontId="5" fillId="3" borderId="3" xfId="0" applyNumberFormat="1" applyFont="1" applyFill="1" applyBorder="1" applyAlignment="1">
      <alignment horizontal="center" vertical="center" wrapText="1"/>
    </xf>
    <xf numFmtId="49" fontId="3" fillId="0" borderId="9" xfId="0" applyNumberFormat="1" applyFont="1" applyBorder="1"/>
    <xf numFmtId="49" fontId="3" fillId="0" borderId="6" xfId="0" applyNumberFormat="1" applyFont="1" applyBorder="1"/>
    <xf numFmtId="16" fontId="5" fillId="0" borderId="3" xfId="0" applyNumberFormat="1" applyFont="1" applyBorder="1" applyAlignment="1">
      <alignment horizontal="center" vertical="center" wrapText="1"/>
    </xf>
    <xf numFmtId="0" fontId="5" fillId="2" borderId="14"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165" fontId="5" fillId="3" borderId="3" xfId="0" applyNumberFormat="1" applyFont="1" applyFill="1" applyBorder="1" applyAlignment="1">
      <alignment horizontal="center" vertical="center" wrapText="1"/>
    </xf>
    <xf numFmtId="4" fontId="5" fillId="0" borderId="3" xfId="0" applyNumberFormat="1" applyFont="1" applyBorder="1" applyAlignment="1">
      <alignment horizontal="center" vertical="center" wrapText="1"/>
    </xf>
    <xf numFmtId="164" fontId="5" fillId="3" borderId="3" xfId="0" applyNumberFormat="1" applyFont="1" applyFill="1" applyBorder="1" applyAlignment="1">
      <alignment horizontal="center" vertical="center" wrapText="1"/>
    </xf>
    <xf numFmtId="0" fontId="5" fillId="0" borderId="9" xfId="0" applyFont="1" applyBorder="1" applyAlignment="1">
      <alignment horizontal="left" vertical="center" wrapText="1"/>
    </xf>
    <xf numFmtId="0" fontId="9" fillId="0" borderId="3" xfId="0" applyFont="1" applyBorder="1" applyAlignment="1">
      <alignment horizontal="left" vertical="center" wrapText="1"/>
    </xf>
    <xf numFmtId="0" fontId="9" fillId="0" borderId="9" xfId="0" applyFont="1" applyBorder="1" applyAlignment="1">
      <alignment horizontal="left" vertical="center" wrapText="1"/>
    </xf>
    <xf numFmtId="0" fontId="1" fillId="0" borderId="3" xfId="0" applyFont="1" applyBorder="1" applyAlignment="1">
      <alignment horizontal="center" vertical="center" wrapText="1"/>
    </xf>
    <xf numFmtId="164" fontId="2" fillId="2" borderId="1" xfId="0" applyNumberFormat="1" applyFont="1" applyFill="1" applyBorder="1" applyAlignment="1">
      <alignment horizontal="left" vertical="top" wrapText="1"/>
    </xf>
    <xf numFmtId="0" fontId="3" fillId="0" borderId="2" xfId="0" applyFont="1" applyBorder="1"/>
    <xf numFmtId="0" fontId="2" fillId="2" borderId="1" xfId="0" applyFont="1" applyFill="1" applyBorder="1" applyAlignment="1">
      <alignment horizontal="left" vertical="center" wrapText="1"/>
    </xf>
    <xf numFmtId="0" fontId="6" fillId="0" borderId="0" xfId="0" applyFont="1" applyAlignment="1">
      <alignment horizontal="center" vertical="center" wrapText="1"/>
    </xf>
    <xf numFmtId="0" fontId="0" fillId="0" borderId="0" xfId="0"/>
    <xf numFmtId="0" fontId="7" fillId="0" borderId="3" xfId="0" applyFont="1" applyBorder="1" applyAlignment="1">
      <alignment horizontal="center" vertical="center" wrapText="1"/>
    </xf>
    <xf numFmtId="165" fontId="5" fillId="0" borderId="9" xfId="0" applyNumberFormat="1" applyFont="1" applyBorder="1" applyAlignment="1">
      <alignment horizontal="center" vertical="center" wrapText="1"/>
    </xf>
    <xf numFmtId="0" fontId="5" fillId="2" borderId="3" xfId="0" applyFont="1" applyFill="1" applyBorder="1" applyAlignment="1">
      <alignment horizontal="left" wrapText="1"/>
    </xf>
    <xf numFmtId="0" fontId="5" fillId="2" borderId="3" xfId="0" applyFont="1" applyFill="1" applyBorder="1" applyAlignment="1">
      <alignment horizontal="center" vertical="top" wrapText="1"/>
    </xf>
    <xf numFmtId="0" fontId="5" fillId="2" borderId="10" xfId="0" applyFont="1" applyFill="1" applyBorder="1" applyAlignment="1">
      <alignment horizontal="left" vertical="center" wrapText="1"/>
    </xf>
    <xf numFmtId="0" fontId="5" fillId="4" borderId="14"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3" xfId="0" applyFont="1" applyFill="1" applyBorder="1" applyAlignment="1">
      <alignment horizontal="center" vertical="center" wrapText="1"/>
    </xf>
    <xf numFmtId="164" fontId="5" fillId="4" borderId="14" xfId="0" applyNumberFormat="1" applyFont="1" applyFill="1" applyBorder="1" applyAlignment="1">
      <alignment horizontal="center" vertical="center" wrapText="1"/>
    </xf>
    <xf numFmtId="164" fontId="5" fillId="4" borderId="12" xfId="0" applyNumberFormat="1" applyFont="1" applyFill="1" applyBorder="1" applyAlignment="1">
      <alignment horizontal="center" vertical="center" wrapText="1"/>
    </xf>
    <xf numFmtId="164" fontId="5" fillId="4" borderId="13" xfId="0" applyNumberFormat="1" applyFont="1" applyFill="1" applyBorder="1" applyAlignment="1">
      <alignment horizontal="center" vertical="center" wrapText="1"/>
    </xf>
    <xf numFmtId="0" fontId="8" fillId="3" borderId="4" xfId="0" applyFont="1" applyFill="1" applyBorder="1" applyAlignment="1">
      <alignment horizontal="lef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22"/>
  <sheetViews>
    <sheetView tabSelected="1" topLeftCell="A415" zoomScaleNormal="100" zoomScaleSheetLayoutView="80" workbookViewId="0">
      <selection sqref="A1:H423"/>
    </sheetView>
  </sheetViews>
  <sheetFormatPr defaultColWidth="14.42578125" defaultRowHeight="15" x14ac:dyDescent="0.25"/>
  <cols>
    <col min="1" max="1" width="7.28515625" customWidth="1"/>
    <col min="2" max="2" width="26.42578125" customWidth="1"/>
    <col min="3" max="3" width="31.42578125" customWidth="1"/>
    <col min="4" max="4" width="28.85546875" customWidth="1"/>
    <col min="5" max="5" width="17" customWidth="1"/>
    <col min="6" max="6" width="22.140625" customWidth="1"/>
    <col min="7" max="7" width="17.42578125" customWidth="1"/>
    <col min="8" max="8" width="24.28515625" customWidth="1"/>
    <col min="9" max="9" width="9.140625" customWidth="1"/>
    <col min="10" max="10" width="14.42578125" customWidth="1"/>
    <col min="11" max="26" width="9.140625" customWidth="1"/>
  </cols>
  <sheetData>
    <row r="1" spans="1:26" ht="18.75" x14ac:dyDescent="0.25">
      <c r="A1" s="1"/>
      <c r="B1" s="2"/>
      <c r="C1" s="2"/>
      <c r="D1" s="2"/>
      <c r="E1" s="1"/>
      <c r="F1" s="1"/>
      <c r="G1" s="161" t="s">
        <v>0</v>
      </c>
      <c r="H1" s="162"/>
      <c r="I1" s="3"/>
      <c r="J1" s="4"/>
      <c r="K1" s="4"/>
      <c r="L1" s="5"/>
      <c r="M1" s="5"/>
      <c r="N1" s="5"/>
      <c r="O1" s="5"/>
      <c r="P1" s="5"/>
      <c r="Q1" s="5"/>
      <c r="R1" s="4"/>
      <c r="S1" s="4"/>
      <c r="T1" s="4"/>
      <c r="U1" s="4"/>
      <c r="V1" s="4"/>
      <c r="W1" s="4"/>
      <c r="X1" s="4"/>
      <c r="Y1" s="4"/>
      <c r="Z1" s="4"/>
    </row>
    <row r="2" spans="1:26" ht="48.75" customHeight="1" x14ac:dyDescent="0.25">
      <c r="A2" s="1"/>
      <c r="B2" s="2"/>
      <c r="C2" s="2"/>
      <c r="D2" s="2"/>
      <c r="E2" s="1"/>
      <c r="F2" s="1"/>
      <c r="G2" s="163" t="s">
        <v>746</v>
      </c>
      <c r="H2" s="162"/>
      <c r="I2" s="3"/>
      <c r="J2" s="4"/>
      <c r="K2" s="4"/>
      <c r="L2" s="5"/>
      <c r="M2" s="5"/>
      <c r="N2" s="5"/>
      <c r="O2" s="5"/>
      <c r="P2" s="5"/>
      <c r="Q2" s="5"/>
      <c r="R2" s="4"/>
      <c r="S2" s="4"/>
      <c r="T2" s="4"/>
      <c r="U2" s="4"/>
      <c r="V2" s="4"/>
      <c r="W2" s="4"/>
      <c r="X2" s="4"/>
      <c r="Y2" s="4"/>
      <c r="Z2" s="4"/>
    </row>
    <row r="3" spans="1:26" ht="72" customHeight="1" x14ac:dyDescent="0.25">
      <c r="A3" s="1"/>
      <c r="B3" s="2"/>
      <c r="C3" s="2"/>
      <c r="D3" s="2"/>
      <c r="E3" s="1"/>
      <c r="F3" s="1"/>
      <c r="G3" s="163" t="s">
        <v>1</v>
      </c>
      <c r="H3" s="162"/>
      <c r="I3" s="3"/>
      <c r="J3" s="4"/>
      <c r="K3" s="4"/>
      <c r="L3" s="5"/>
      <c r="M3" s="5"/>
      <c r="N3" s="5"/>
      <c r="O3" s="5"/>
      <c r="P3" s="5"/>
      <c r="Q3" s="5"/>
      <c r="R3" s="4"/>
      <c r="S3" s="4"/>
      <c r="T3" s="4"/>
      <c r="U3" s="4"/>
      <c r="V3" s="4"/>
      <c r="W3" s="4"/>
      <c r="X3" s="4"/>
      <c r="Y3" s="4"/>
      <c r="Z3" s="4"/>
    </row>
    <row r="4" spans="1:26" ht="22.5" customHeight="1" x14ac:dyDescent="0.25">
      <c r="A4" s="1"/>
      <c r="B4" s="2"/>
      <c r="C4" s="2"/>
      <c r="D4" s="2"/>
      <c r="E4" s="1"/>
      <c r="F4" s="1"/>
      <c r="G4" s="163" t="s">
        <v>747</v>
      </c>
      <c r="H4" s="162"/>
      <c r="I4" s="3"/>
      <c r="J4" s="4"/>
      <c r="K4" s="4"/>
      <c r="L4" s="5"/>
      <c r="M4" s="5"/>
      <c r="N4" s="5"/>
      <c r="O4" s="5"/>
      <c r="P4" s="5"/>
      <c r="Q4" s="5"/>
      <c r="R4" s="4"/>
      <c r="S4" s="4"/>
      <c r="T4" s="4"/>
      <c r="U4" s="4"/>
      <c r="V4" s="4"/>
      <c r="W4" s="4"/>
      <c r="X4" s="4"/>
      <c r="Y4" s="4"/>
      <c r="Z4" s="4"/>
    </row>
    <row r="5" spans="1:26" ht="18.75" x14ac:dyDescent="0.25">
      <c r="A5" s="164" t="s">
        <v>2</v>
      </c>
      <c r="B5" s="165"/>
      <c r="C5" s="165"/>
      <c r="D5" s="165"/>
      <c r="E5" s="165"/>
      <c r="F5" s="165"/>
      <c r="G5" s="165"/>
      <c r="H5" s="165"/>
      <c r="I5" s="3"/>
      <c r="J5" s="4"/>
      <c r="K5" s="4"/>
      <c r="L5" s="4"/>
      <c r="M5" s="4"/>
      <c r="N5" s="4"/>
      <c r="O5" s="4"/>
      <c r="P5" s="4"/>
      <c r="Q5" s="4"/>
      <c r="R5" s="4"/>
      <c r="S5" s="4"/>
      <c r="T5" s="4"/>
      <c r="U5" s="4"/>
      <c r="V5" s="4"/>
      <c r="W5" s="4"/>
      <c r="X5" s="4"/>
      <c r="Y5" s="4"/>
      <c r="Z5" s="4"/>
    </row>
    <row r="6" spans="1:26" ht="18.75" x14ac:dyDescent="0.25">
      <c r="A6" s="164" t="s">
        <v>3</v>
      </c>
      <c r="B6" s="165"/>
      <c r="C6" s="165"/>
      <c r="D6" s="165"/>
      <c r="E6" s="165"/>
      <c r="F6" s="165"/>
      <c r="G6" s="165"/>
      <c r="H6" s="165"/>
      <c r="I6" s="3"/>
      <c r="J6" s="1"/>
      <c r="K6" s="1"/>
      <c r="L6" s="1"/>
      <c r="M6" s="1"/>
      <c r="N6" s="1"/>
      <c r="O6" s="1"/>
      <c r="P6" s="1"/>
      <c r="Q6" s="1"/>
      <c r="R6" s="1"/>
      <c r="S6" s="1"/>
      <c r="T6" s="1"/>
      <c r="U6" s="1"/>
      <c r="V6" s="1"/>
      <c r="W6" s="1"/>
      <c r="X6" s="1"/>
      <c r="Y6" s="1"/>
      <c r="Z6" s="1"/>
    </row>
    <row r="7" spans="1:26" ht="18.75" x14ac:dyDescent="0.25">
      <c r="A7" s="1"/>
      <c r="B7" s="2"/>
      <c r="C7" s="2"/>
      <c r="D7" s="2"/>
      <c r="E7" s="1"/>
      <c r="F7" s="1"/>
      <c r="G7" s="6"/>
      <c r="H7" s="2"/>
      <c r="I7" s="3"/>
      <c r="J7" s="4"/>
      <c r="K7" s="4"/>
      <c r="L7" s="4"/>
      <c r="M7" s="4"/>
      <c r="N7" s="4"/>
      <c r="O7" s="4"/>
      <c r="P7" s="4"/>
      <c r="Q7" s="4"/>
      <c r="R7" s="4"/>
      <c r="S7" s="4"/>
      <c r="T7" s="4"/>
      <c r="U7" s="4"/>
      <c r="V7" s="4"/>
      <c r="W7" s="4"/>
      <c r="X7" s="4"/>
      <c r="Y7" s="4"/>
      <c r="Z7" s="4"/>
    </row>
    <row r="8" spans="1:26" ht="18.75" x14ac:dyDescent="0.25">
      <c r="A8" s="166" t="s">
        <v>4</v>
      </c>
      <c r="B8" s="166" t="s">
        <v>5</v>
      </c>
      <c r="C8" s="166" t="s">
        <v>6</v>
      </c>
      <c r="D8" s="166" t="s">
        <v>7</v>
      </c>
      <c r="E8" s="166" t="s">
        <v>8</v>
      </c>
      <c r="F8" s="111" t="s">
        <v>9</v>
      </c>
      <c r="G8" s="107"/>
      <c r="H8" s="166" t="s">
        <v>10</v>
      </c>
      <c r="I8" s="3"/>
      <c r="J8" s="4"/>
      <c r="K8" s="4"/>
      <c r="L8" s="4"/>
      <c r="M8" s="4"/>
      <c r="N8" s="4"/>
      <c r="O8" s="4"/>
      <c r="P8" s="4"/>
      <c r="Q8" s="4"/>
      <c r="R8" s="4"/>
      <c r="S8" s="4"/>
      <c r="T8" s="4"/>
      <c r="U8" s="4"/>
      <c r="V8" s="4"/>
      <c r="W8" s="4"/>
      <c r="X8" s="4"/>
      <c r="Y8" s="4"/>
      <c r="Z8" s="4"/>
    </row>
    <row r="9" spans="1:26" ht="18.75" x14ac:dyDescent="0.25">
      <c r="A9" s="93"/>
      <c r="B9" s="93"/>
      <c r="C9" s="93"/>
      <c r="D9" s="93"/>
      <c r="E9" s="93"/>
      <c r="F9" s="7" t="s">
        <v>11</v>
      </c>
      <c r="G9" s="8" t="s">
        <v>12</v>
      </c>
      <c r="H9" s="93"/>
      <c r="I9" s="3"/>
      <c r="J9" s="4"/>
      <c r="K9" s="4"/>
      <c r="L9" s="4"/>
      <c r="M9" s="4"/>
      <c r="N9" s="4"/>
      <c r="O9" s="4"/>
      <c r="P9" s="4"/>
      <c r="Q9" s="4"/>
      <c r="R9" s="4"/>
      <c r="S9" s="4"/>
      <c r="T9" s="4"/>
      <c r="U9" s="4"/>
      <c r="V9" s="4"/>
      <c r="W9" s="4"/>
      <c r="X9" s="4"/>
      <c r="Y9" s="4"/>
      <c r="Z9" s="4"/>
    </row>
    <row r="10" spans="1:26" x14ac:dyDescent="0.25">
      <c r="A10" s="7">
        <v>1</v>
      </c>
      <c r="B10" s="7">
        <v>2</v>
      </c>
      <c r="C10" s="7">
        <v>3</v>
      </c>
      <c r="D10" s="7">
        <v>4</v>
      </c>
      <c r="E10" s="7">
        <v>5</v>
      </c>
      <c r="F10" s="7">
        <v>6</v>
      </c>
      <c r="G10" s="9">
        <v>7</v>
      </c>
      <c r="H10" s="7">
        <v>8</v>
      </c>
      <c r="I10" s="4"/>
      <c r="J10" s="4"/>
      <c r="K10" s="4"/>
      <c r="L10" s="4"/>
      <c r="M10" s="4"/>
      <c r="N10" s="4"/>
      <c r="O10" s="4"/>
      <c r="P10" s="4"/>
      <c r="Q10" s="4"/>
      <c r="R10" s="4"/>
      <c r="S10" s="4"/>
      <c r="T10" s="4"/>
      <c r="U10" s="4"/>
      <c r="V10" s="4"/>
      <c r="W10" s="4"/>
      <c r="X10" s="4"/>
      <c r="Y10" s="4"/>
      <c r="Z10" s="4"/>
    </row>
    <row r="11" spans="1:26" x14ac:dyDescent="0.25">
      <c r="A11" s="137" t="s">
        <v>13</v>
      </c>
      <c r="B11" s="106"/>
      <c r="C11" s="106"/>
      <c r="D11" s="106"/>
      <c r="E11" s="106"/>
      <c r="F11" s="106"/>
      <c r="G11" s="106"/>
      <c r="H11" s="107"/>
      <c r="I11" s="4"/>
      <c r="J11" s="4"/>
      <c r="K11" s="4"/>
      <c r="L11" s="4"/>
      <c r="M11" s="4"/>
      <c r="N11" s="4"/>
      <c r="O11" s="4"/>
      <c r="P11" s="4"/>
      <c r="Q11" s="4"/>
      <c r="R11" s="4"/>
      <c r="S11" s="4"/>
      <c r="T11" s="4"/>
      <c r="U11" s="4"/>
      <c r="V11" s="4"/>
      <c r="W11" s="4"/>
      <c r="X11" s="4"/>
      <c r="Y11" s="4"/>
      <c r="Z11" s="4"/>
    </row>
    <row r="12" spans="1:26" x14ac:dyDescent="0.25">
      <c r="A12" s="137" t="s">
        <v>14</v>
      </c>
      <c r="B12" s="106"/>
      <c r="C12" s="106"/>
      <c r="D12" s="106"/>
      <c r="E12" s="106"/>
      <c r="F12" s="106"/>
      <c r="G12" s="106"/>
      <c r="H12" s="107"/>
      <c r="I12" s="4"/>
      <c r="J12" s="4"/>
      <c r="K12" s="4"/>
      <c r="L12" s="4"/>
      <c r="M12" s="4"/>
      <c r="N12" s="4"/>
      <c r="O12" s="4"/>
      <c r="P12" s="4"/>
      <c r="Q12" s="4"/>
      <c r="R12" s="4"/>
      <c r="S12" s="4"/>
      <c r="T12" s="4"/>
      <c r="U12" s="4"/>
      <c r="V12" s="4"/>
      <c r="W12" s="4"/>
      <c r="X12" s="4"/>
      <c r="Y12" s="4"/>
      <c r="Z12" s="4"/>
    </row>
    <row r="13" spans="1:26" x14ac:dyDescent="0.25">
      <c r="A13" s="135" t="s">
        <v>15</v>
      </c>
      <c r="B13" s="106"/>
      <c r="C13" s="106"/>
      <c r="D13" s="106"/>
      <c r="E13" s="106"/>
      <c r="F13" s="106"/>
      <c r="G13" s="106"/>
      <c r="H13" s="107"/>
      <c r="I13" s="4"/>
      <c r="J13" s="4"/>
      <c r="K13" s="4"/>
      <c r="L13" s="4"/>
      <c r="M13" s="4"/>
      <c r="N13" s="4"/>
      <c r="O13" s="4"/>
      <c r="P13" s="4"/>
      <c r="Q13" s="4"/>
      <c r="R13" s="4"/>
      <c r="S13" s="4"/>
      <c r="T13" s="4"/>
      <c r="U13" s="4"/>
      <c r="V13" s="4"/>
      <c r="W13" s="4"/>
      <c r="X13" s="4"/>
      <c r="Y13" s="4"/>
      <c r="Z13" s="4"/>
    </row>
    <row r="14" spans="1:26" ht="48" x14ac:dyDescent="0.25">
      <c r="A14" s="95" t="s">
        <v>16</v>
      </c>
      <c r="B14" s="108" t="s">
        <v>17</v>
      </c>
      <c r="C14" s="108" t="s">
        <v>18</v>
      </c>
      <c r="D14" s="12" t="s">
        <v>19</v>
      </c>
      <c r="E14" s="95" t="s">
        <v>742</v>
      </c>
      <c r="F14" s="95" t="s">
        <v>20</v>
      </c>
      <c r="G14" s="114">
        <v>5000</v>
      </c>
      <c r="H14" s="108" t="s">
        <v>21</v>
      </c>
      <c r="I14" s="4"/>
      <c r="J14" s="4"/>
      <c r="K14" s="4"/>
      <c r="L14" s="4"/>
      <c r="M14" s="4"/>
      <c r="N14" s="4"/>
      <c r="O14" s="4"/>
      <c r="P14" s="4"/>
      <c r="Q14" s="4"/>
      <c r="R14" s="4"/>
      <c r="S14" s="4"/>
      <c r="T14" s="4"/>
      <c r="U14" s="4"/>
      <c r="V14" s="4"/>
      <c r="W14" s="4"/>
      <c r="X14" s="4"/>
      <c r="Y14" s="4"/>
      <c r="Z14" s="4"/>
    </row>
    <row r="15" spans="1:26" ht="36" x14ac:dyDescent="0.25">
      <c r="A15" s="92"/>
      <c r="B15" s="92"/>
      <c r="C15" s="92"/>
      <c r="D15" s="13" t="s">
        <v>22</v>
      </c>
      <c r="E15" s="92"/>
      <c r="F15" s="92"/>
      <c r="G15" s="92"/>
      <c r="H15" s="92"/>
      <c r="I15" s="4"/>
      <c r="J15" s="4"/>
      <c r="K15" s="4"/>
      <c r="L15" s="4"/>
      <c r="M15" s="4"/>
      <c r="N15" s="4"/>
      <c r="O15" s="4"/>
      <c r="P15" s="4"/>
      <c r="Q15" s="4"/>
      <c r="R15" s="4"/>
      <c r="S15" s="4"/>
      <c r="T15" s="4"/>
      <c r="U15" s="4"/>
      <c r="V15" s="4"/>
      <c r="W15" s="4"/>
      <c r="X15" s="4"/>
      <c r="Y15" s="4"/>
      <c r="Z15" s="4"/>
    </row>
    <row r="16" spans="1:26" ht="36" x14ac:dyDescent="0.25">
      <c r="A16" s="92"/>
      <c r="B16" s="92"/>
      <c r="C16" s="92"/>
      <c r="D16" s="13" t="s">
        <v>23</v>
      </c>
      <c r="E16" s="110" t="s">
        <v>24</v>
      </c>
      <c r="F16" s="110" t="s">
        <v>25</v>
      </c>
      <c r="G16" s="113" t="s">
        <v>26</v>
      </c>
      <c r="H16" s="92"/>
      <c r="I16" s="4"/>
      <c r="J16" s="4"/>
      <c r="K16" s="4"/>
      <c r="L16" s="4"/>
      <c r="M16" s="4"/>
      <c r="N16" s="4"/>
      <c r="O16" s="4"/>
      <c r="P16" s="4"/>
      <c r="Q16" s="4"/>
      <c r="R16" s="4"/>
      <c r="S16" s="4"/>
      <c r="T16" s="4"/>
      <c r="U16" s="4"/>
      <c r="V16" s="4"/>
      <c r="W16" s="4"/>
      <c r="X16" s="4"/>
      <c r="Y16" s="4"/>
      <c r="Z16" s="4"/>
    </row>
    <row r="17" spans="1:26" ht="48" x14ac:dyDescent="0.25">
      <c r="A17" s="93"/>
      <c r="B17" s="93"/>
      <c r="C17" s="93"/>
      <c r="D17" s="16" t="s">
        <v>27</v>
      </c>
      <c r="E17" s="93"/>
      <c r="F17" s="93"/>
      <c r="G17" s="93"/>
      <c r="H17" s="93"/>
      <c r="I17" s="4"/>
      <c r="J17" s="4"/>
      <c r="K17" s="4"/>
      <c r="L17" s="4"/>
      <c r="M17" s="4"/>
      <c r="N17" s="4"/>
      <c r="O17" s="4"/>
      <c r="P17" s="4"/>
      <c r="Q17" s="4"/>
      <c r="R17" s="4"/>
      <c r="S17" s="4"/>
      <c r="T17" s="4"/>
      <c r="U17" s="4"/>
      <c r="V17" s="4"/>
      <c r="W17" s="4"/>
      <c r="X17" s="4"/>
      <c r="Y17" s="4"/>
      <c r="Z17" s="4"/>
    </row>
    <row r="18" spans="1:26" ht="60" x14ac:dyDescent="0.25">
      <c r="A18" s="95" t="s">
        <v>28</v>
      </c>
      <c r="B18" s="108" t="s">
        <v>29</v>
      </c>
      <c r="C18" s="108" t="s">
        <v>30</v>
      </c>
      <c r="D18" s="12" t="s">
        <v>31</v>
      </c>
      <c r="E18" s="95" t="s">
        <v>32</v>
      </c>
      <c r="F18" s="95" t="s">
        <v>25</v>
      </c>
      <c r="G18" s="114" t="s">
        <v>26</v>
      </c>
      <c r="H18" s="108" t="s">
        <v>33</v>
      </c>
      <c r="I18" s="17"/>
      <c r="J18" s="17"/>
      <c r="K18" s="17"/>
      <c r="L18" s="17"/>
      <c r="M18" s="17"/>
      <c r="N18" s="17"/>
      <c r="O18" s="17"/>
      <c r="P18" s="17"/>
      <c r="Q18" s="17"/>
      <c r="R18" s="17"/>
      <c r="S18" s="17"/>
      <c r="T18" s="17"/>
      <c r="U18" s="17"/>
      <c r="V18" s="17"/>
      <c r="W18" s="17"/>
      <c r="X18" s="17"/>
      <c r="Y18" s="17"/>
      <c r="Z18" s="17"/>
    </row>
    <row r="19" spans="1:26" ht="24" x14ac:dyDescent="0.25">
      <c r="A19" s="92"/>
      <c r="B19" s="92"/>
      <c r="C19" s="92"/>
      <c r="D19" s="13" t="s">
        <v>34</v>
      </c>
      <c r="E19" s="92"/>
      <c r="F19" s="92"/>
      <c r="G19" s="92"/>
      <c r="H19" s="92"/>
      <c r="I19" s="4"/>
      <c r="J19" s="4"/>
      <c r="K19" s="4"/>
      <c r="L19" s="4"/>
      <c r="M19" s="4"/>
      <c r="N19" s="4"/>
      <c r="O19" s="4"/>
      <c r="P19" s="4"/>
      <c r="Q19" s="4"/>
      <c r="R19" s="4"/>
      <c r="S19" s="4"/>
      <c r="T19" s="4"/>
      <c r="U19" s="4"/>
      <c r="V19" s="4"/>
      <c r="W19" s="4"/>
      <c r="X19" s="4"/>
      <c r="Y19" s="4"/>
      <c r="Z19" s="4"/>
    </row>
    <row r="20" spans="1:26" ht="36" x14ac:dyDescent="0.25">
      <c r="A20" s="92"/>
      <c r="B20" s="92"/>
      <c r="C20" s="92"/>
      <c r="D20" s="13" t="s">
        <v>35</v>
      </c>
      <c r="E20" s="92"/>
      <c r="F20" s="92"/>
      <c r="G20" s="92"/>
      <c r="H20" s="92"/>
      <c r="I20" s="4"/>
      <c r="J20" s="4"/>
      <c r="K20" s="4"/>
      <c r="L20" s="4"/>
      <c r="M20" s="4"/>
      <c r="N20" s="4"/>
      <c r="O20" s="4"/>
      <c r="P20" s="4"/>
      <c r="Q20" s="4"/>
      <c r="R20" s="4"/>
      <c r="S20" s="4"/>
      <c r="T20" s="4"/>
      <c r="U20" s="4"/>
      <c r="V20" s="4"/>
      <c r="W20" s="4"/>
      <c r="X20" s="4"/>
      <c r="Y20" s="4"/>
      <c r="Z20" s="4"/>
    </row>
    <row r="21" spans="1:26" ht="60" x14ac:dyDescent="0.25">
      <c r="A21" s="93"/>
      <c r="B21" s="93"/>
      <c r="C21" s="93"/>
      <c r="D21" s="16" t="s">
        <v>36</v>
      </c>
      <c r="E21" s="93"/>
      <c r="F21" s="93"/>
      <c r="G21" s="93"/>
      <c r="H21" s="93"/>
      <c r="I21" s="4"/>
      <c r="J21" s="4"/>
      <c r="K21" s="4"/>
      <c r="L21" s="4"/>
      <c r="M21" s="4"/>
      <c r="N21" s="4"/>
      <c r="O21" s="4"/>
      <c r="P21" s="4"/>
      <c r="Q21" s="4"/>
      <c r="R21" s="4"/>
      <c r="S21" s="4"/>
      <c r="T21" s="4"/>
      <c r="U21" s="4"/>
      <c r="V21" s="4"/>
      <c r="W21" s="4"/>
      <c r="X21" s="4"/>
      <c r="Y21" s="4"/>
      <c r="Z21" s="4"/>
    </row>
    <row r="22" spans="1:26" x14ac:dyDescent="0.25">
      <c r="A22" s="7"/>
      <c r="B22" s="18" t="s">
        <v>37</v>
      </c>
      <c r="C22" s="18"/>
      <c r="D22" s="18"/>
      <c r="E22" s="19"/>
      <c r="F22" s="19"/>
      <c r="G22" s="8">
        <f>SUM(G14:G21)</f>
        <v>5000</v>
      </c>
      <c r="H22" s="20"/>
      <c r="I22" s="4"/>
      <c r="J22" s="4"/>
      <c r="K22" s="4"/>
      <c r="L22" s="4"/>
      <c r="M22" s="4"/>
      <c r="N22" s="4"/>
      <c r="O22" s="4"/>
      <c r="P22" s="4"/>
      <c r="Q22" s="4"/>
      <c r="R22" s="4"/>
      <c r="S22" s="4"/>
      <c r="T22" s="4"/>
      <c r="U22" s="4"/>
      <c r="V22" s="4"/>
      <c r="W22" s="4"/>
      <c r="X22" s="4"/>
      <c r="Y22" s="4"/>
      <c r="Z22" s="4"/>
    </row>
    <row r="23" spans="1:26" x14ac:dyDescent="0.25">
      <c r="A23" s="135" t="s">
        <v>38</v>
      </c>
      <c r="B23" s="106"/>
      <c r="C23" s="106"/>
      <c r="D23" s="106"/>
      <c r="E23" s="106"/>
      <c r="F23" s="106"/>
      <c r="G23" s="106"/>
      <c r="H23" s="107"/>
      <c r="I23" s="4"/>
      <c r="J23" s="4"/>
      <c r="K23" s="4"/>
      <c r="L23" s="4"/>
      <c r="M23" s="4"/>
      <c r="N23" s="4"/>
      <c r="O23" s="4"/>
      <c r="P23" s="4"/>
      <c r="Q23" s="4"/>
      <c r="R23" s="4"/>
      <c r="S23" s="4"/>
      <c r="T23" s="4"/>
      <c r="U23" s="4"/>
      <c r="V23" s="4"/>
      <c r="W23" s="4"/>
      <c r="X23" s="4"/>
      <c r="Y23" s="4"/>
      <c r="Z23" s="4"/>
    </row>
    <row r="24" spans="1:26" ht="48" x14ac:dyDescent="0.25">
      <c r="A24" s="95" t="s">
        <v>39</v>
      </c>
      <c r="B24" s="108" t="s">
        <v>40</v>
      </c>
      <c r="C24" s="108" t="s">
        <v>41</v>
      </c>
      <c r="D24" s="11" t="s">
        <v>42</v>
      </c>
      <c r="E24" s="95" t="s">
        <v>742</v>
      </c>
      <c r="F24" s="95" t="s">
        <v>20</v>
      </c>
      <c r="G24" s="114">
        <v>200</v>
      </c>
      <c r="H24" s="108" t="s">
        <v>43</v>
      </c>
      <c r="I24" s="4"/>
      <c r="J24" s="4"/>
      <c r="K24" s="4"/>
      <c r="L24" s="4"/>
      <c r="M24" s="4"/>
      <c r="N24" s="4"/>
      <c r="O24" s="4"/>
      <c r="P24" s="4"/>
      <c r="Q24" s="4"/>
      <c r="R24" s="4"/>
      <c r="S24" s="4"/>
      <c r="T24" s="4"/>
      <c r="U24" s="4"/>
      <c r="V24" s="4"/>
      <c r="W24" s="4"/>
      <c r="X24" s="4"/>
      <c r="Y24" s="4"/>
      <c r="Z24" s="4"/>
    </row>
    <row r="25" spans="1:26" ht="36" x14ac:dyDescent="0.25">
      <c r="A25" s="92"/>
      <c r="B25" s="92"/>
      <c r="C25" s="92"/>
      <c r="D25" s="21" t="s">
        <v>44</v>
      </c>
      <c r="E25" s="92"/>
      <c r="F25" s="92"/>
      <c r="G25" s="93"/>
      <c r="H25" s="92"/>
      <c r="I25" s="4"/>
      <c r="J25" s="4"/>
      <c r="K25" s="4"/>
      <c r="L25" s="4"/>
      <c r="M25" s="4"/>
      <c r="N25" s="4"/>
      <c r="O25" s="4"/>
      <c r="P25" s="4"/>
      <c r="Q25" s="4"/>
      <c r="R25" s="4"/>
      <c r="S25" s="4"/>
      <c r="T25" s="4"/>
      <c r="U25" s="4"/>
      <c r="V25" s="4"/>
      <c r="W25" s="4"/>
      <c r="X25" s="4"/>
      <c r="Y25" s="4"/>
      <c r="Z25" s="4"/>
    </row>
    <row r="26" spans="1:26" ht="24" x14ac:dyDescent="0.25">
      <c r="A26" s="92"/>
      <c r="B26" s="92"/>
      <c r="C26" s="92"/>
      <c r="D26" s="21" t="s">
        <v>45</v>
      </c>
      <c r="E26" s="110" t="s">
        <v>46</v>
      </c>
      <c r="F26" s="110" t="s">
        <v>25</v>
      </c>
      <c r="G26" s="114" t="s">
        <v>26</v>
      </c>
      <c r="H26" s="92"/>
      <c r="I26" s="4"/>
      <c r="J26" s="4"/>
      <c r="K26" s="4"/>
      <c r="L26" s="4"/>
      <c r="M26" s="4"/>
      <c r="N26" s="4"/>
      <c r="O26" s="4"/>
      <c r="P26" s="4"/>
      <c r="Q26" s="4"/>
      <c r="R26" s="4"/>
      <c r="S26" s="4"/>
      <c r="T26" s="4"/>
      <c r="U26" s="4"/>
      <c r="V26" s="4"/>
      <c r="W26" s="4"/>
      <c r="X26" s="4"/>
      <c r="Y26" s="4"/>
      <c r="Z26" s="4"/>
    </row>
    <row r="27" spans="1:26" ht="36" x14ac:dyDescent="0.25">
      <c r="A27" s="93"/>
      <c r="B27" s="93"/>
      <c r="C27" s="93"/>
      <c r="D27" s="22" t="s">
        <v>47</v>
      </c>
      <c r="E27" s="93"/>
      <c r="F27" s="93"/>
      <c r="G27" s="93"/>
      <c r="H27" s="93"/>
      <c r="I27" s="4"/>
      <c r="J27" s="4"/>
      <c r="K27" s="4"/>
      <c r="L27" s="4"/>
      <c r="M27" s="4"/>
      <c r="N27" s="4"/>
      <c r="O27" s="4"/>
      <c r="P27" s="4"/>
      <c r="Q27" s="4"/>
      <c r="R27" s="4"/>
      <c r="S27" s="4"/>
      <c r="T27" s="4"/>
      <c r="U27" s="4"/>
      <c r="V27" s="4"/>
      <c r="W27" s="4"/>
      <c r="X27" s="4"/>
      <c r="Y27" s="4"/>
      <c r="Z27" s="4"/>
    </row>
    <row r="28" spans="1:26" x14ac:dyDescent="0.25">
      <c r="A28" s="7"/>
      <c r="B28" s="18" t="s">
        <v>37</v>
      </c>
      <c r="C28" s="18"/>
      <c r="D28" s="18"/>
      <c r="E28" s="19"/>
      <c r="F28" s="19"/>
      <c r="G28" s="8">
        <f>SUM(G24:G27)</f>
        <v>200</v>
      </c>
      <c r="H28" s="20"/>
      <c r="I28" s="4"/>
      <c r="J28" s="4"/>
      <c r="K28" s="4"/>
      <c r="L28" s="4"/>
      <c r="M28" s="4"/>
      <c r="N28" s="4"/>
      <c r="O28" s="4"/>
      <c r="P28" s="4"/>
      <c r="Q28" s="4"/>
      <c r="R28" s="4"/>
      <c r="S28" s="4"/>
      <c r="T28" s="4"/>
      <c r="U28" s="4"/>
      <c r="V28" s="4"/>
      <c r="W28" s="4"/>
      <c r="X28" s="4"/>
      <c r="Y28" s="4"/>
      <c r="Z28" s="4"/>
    </row>
    <row r="29" spans="1:26" x14ac:dyDescent="0.25">
      <c r="A29" s="135" t="s">
        <v>48</v>
      </c>
      <c r="B29" s="106"/>
      <c r="C29" s="106"/>
      <c r="D29" s="106"/>
      <c r="E29" s="106"/>
      <c r="F29" s="106"/>
      <c r="G29" s="106"/>
      <c r="H29" s="107"/>
      <c r="I29" s="4"/>
      <c r="J29" s="4"/>
      <c r="K29" s="4"/>
      <c r="L29" s="4"/>
      <c r="M29" s="4"/>
      <c r="N29" s="4"/>
      <c r="O29" s="4"/>
      <c r="P29" s="4"/>
      <c r="Q29" s="4"/>
      <c r="R29" s="4"/>
      <c r="S29" s="4"/>
      <c r="T29" s="4"/>
      <c r="U29" s="4"/>
      <c r="V29" s="4"/>
      <c r="W29" s="4"/>
      <c r="X29" s="4"/>
      <c r="Y29" s="4"/>
      <c r="Z29" s="4"/>
    </row>
    <row r="30" spans="1:26" ht="36" x14ac:dyDescent="0.25">
      <c r="A30" s="122" t="s">
        <v>49</v>
      </c>
      <c r="B30" s="108" t="s">
        <v>50</v>
      </c>
      <c r="C30" s="95" t="s">
        <v>51</v>
      </c>
      <c r="D30" s="11" t="s">
        <v>52</v>
      </c>
      <c r="E30" s="95" t="s">
        <v>742</v>
      </c>
      <c r="F30" s="95" t="s">
        <v>20</v>
      </c>
      <c r="G30" s="109">
        <v>3154.3</v>
      </c>
      <c r="H30" s="108" t="s">
        <v>53</v>
      </c>
      <c r="I30" s="4"/>
      <c r="J30" s="4"/>
      <c r="K30" s="4"/>
      <c r="L30" s="4"/>
      <c r="M30" s="4"/>
      <c r="N30" s="4"/>
      <c r="O30" s="4"/>
      <c r="P30" s="4"/>
      <c r="Q30" s="4"/>
      <c r="R30" s="4"/>
      <c r="S30" s="4"/>
      <c r="T30" s="4"/>
      <c r="U30" s="4"/>
      <c r="V30" s="4"/>
      <c r="W30" s="4"/>
      <c r="X30" s="4"/>
      <c r="Y30" s="4"/>
      <c r="Z30" s="4"/>
    </row>
    <row r="31" spans="1:26" ht="48" x14ac:dyDescent="0.25">
      <c r="A31" s="92"/>
      <c r="B31" s="92"/>
      <c r="C31" s="92"/>
      <c r="D31" s="21" t="s">
        <v>54</v>
      </c>
      <c r="E31" s="92"/>
      <c r="F31" s="92"/>
      <c r="G31" s="92"/>
      <c r="H31" s="92"/>
      <c r="I31" s="4"/>
      <c r="J31" s="4"/>
      <c r="K31" s="4"/>
      <c r="L31" s="4"/>
      <c r="M31" s="4"/>
      <c r="N31" s="4"/>
      <c r="O31" s="4"/>
      <c r="P31" s="4"/>
      <c r="Q31" s="4"/>
      <c r="R31" s="4"/>
      <c r="S31" s="4"/>
      <c r="T31" s="4"/>
      <c r="U31" s="4"/>
      <c r="V31" s="4"/>
      <c r="W31" s="4"/>
      <c r="X31" s="4"/>
      <c r="Y31" s="4"/>
      <c r="Z31" s="4"/>
    </row>
    <row r="32" spans="1:26" ht="24" x14ac:dyDescent="0.25">
      <c r="A32" s="92"/>
      <c r="B32" s="92"/>
      <c r="C32" s="92"/>
      <c r="D32" s="21" t="s">
        <v>55</v>
      </c>
      <c r="E32" s="110" t="s">
        <v>56</v>
      </c>
      <c r="F32" s="139"/>
      <c r="G32" s="167">
        <v>3794</v>
      </c>
      <c r="H32" s="92"/>
      <c r="I32" s="4"/>
      <c r="J32" s="4"/>
      <c r="K32" s="4"/>
      <c r="L32" s="4"/>
      <c r="M32" s="4"/>
      <c r="N32" s="4"/>
      <c r="O32" s="4"/>
      <c r="P32" s="4"/>
      <c r="Q32" s="4"/>
      <c r="R32" s="4"/>
      <c r="S32" s="4"/>
      <c r="T32" s="4"/>
      <c r="U32" s="4"/>
      <c r="V32" s="4"/>
      <c r="W32" s="4"/>
      <c r="X32" s="4"/>
      <c r="Y32" s="4"/>
      <c r="Z32" s="4"/>
    </row>
    <row r="33" spans="1:26" ht="24" x14ac:dyDescent="0.25">
      <c r="A33" s="93"/>
      <c r="B33" s="93"/>
      <c r="C33" s="93"/>
      <c r="D33" s="22" t="s">
        <v>57</v>
      </c>
      <c r="E33" s="93"/>
      <c r="F33" s="93"/>
      <c r="G33" s="93"/>
      <c r="H33" s="93"/>
      <c r="I33" s="4"/>
      <c r="J33" s="4"/>
      <c r="K33" s="4"/>
      <c r="L33" s="4"/>
      <c r="M33" s="4"/>
      <c r="N33" s="4"/>
      <c r="O33" s="4"/>
      <c r="P33" s="4"/>
      <c r="Q33" s="4"/>
      <c r="R33" s="4"/>
      <c r="S33" s="4"/>
      <c r="T33" s="4"/>
      <c r="U33" s="4"/>
      <c r="V33" s="4"/>
      <c r="W33" s="4"/>
      <c r="X33" s="4"/>
      <c r="Y33" s="4"/>
      <c r="Z33" s="4"/>
    </row>
    <row r="34" spans="1:26" ht="36" x14ac:dyDescent="0.25">
      <c r="A34" s="122" t="s">
        <v>58</v>
      </c>
      <c r="B34" s="95" t="s">
        <v>59</v>
      </c>
      <c r="C34" s="95" t="s">
        <v>60</v>
      </c>
      <c r="D34" s="11" t="s">
        <v>61</v>
      </c>
      <c r="E34" s="160" t="s">
        <v>742</v>
      </c>
      <c r="F34" s="95" t="s">
        <v>20</v>
      </c>
      <c r="G34" s="109">
        <v>3530.5</v>
      </c>
      <c r="H34" s="120" t="s">
        <v>62</v>
      </c>
      <c r="I34" s="4"/>
      <c r="J34" s="4"/>
      <c r="K34" s="4"/>
      <c r="L34" s="4"/>
      <c r="M34" s="4"/>
      <c r="N34" s="4"/>
      <c r="O34" s="4"/>
      <c r="P34" s="4"/>
      <c r="Q34" s="4"/>
      <c r="R34" s="4"/>
      <c r="S34" s="4"/>
      <c r="T34" s="4"/>
      <c r="U34" s="4"/>
      <c r="V34" s="4"/>
      <c r="W34" s="4"/>
      <c r="X34" s="4"/>
      <c r="Y34" s="4"/>
      <c r="Z34" s="4"/>
    </row>
    <row r="35" spans="1:26" ht="45.75" customHeight="1" x14ac:dyDescent="0.25">
      <c r="A35" s="92"/>
      <c r="B35" s="92"/>
      <c r="C35" s="92"/>
      <c r="D35" s="21" t="s">
        <v>63</v>
      </c>
      <c r="E35" s="92"/>
      <c r="F35" s="92"/>
      <c r="G35" s="92"/>
      <c r="H35" s="92"/>
      <c r="I35" s="4"/>
      <c r="J35" s="4"/>
      <c r="K35" s="4"/>
      <c r="L35" s="4"/>
      <c r="M35" s="4"/>
      <c r="N35" s="4"/>
      <c r="O35" s="4"/>
      <c r="P35" s="4"/>
      <c r="Q35" s="4"/>
      <c r="R35" s="4"/>
      <c r="S35" s="4"/>
      <c r="T35" s="4"/>
      <c r="U35" s="4"/>
      <c r="V35" s="4"/>
      <c r="W35" s="4"/>
      <c r="X35" s="4"/>
      <c r="Y35" s="4"/>
      <c r="Z35" s="4"/>
    </row>
    <row r="36" spans="1:26" ht="24" x14ac:dyDescent="0.25">
      <c r="A36" s="92"/>
      <c r="B36" s="92"/>
      <c r="C36" s="92"/>
      <c r="D36" s="21" t="s">
        <v>64</v>
      </c>
      <c r="E36" s="110" t="s">
        <v>56</v>
      </c>
      <c r="F36" s="92"/>
      <c r="G36" s="167"/>
      <c r="H36" s="92"/>
      <c r="I36" s="4"/>
      <c r="J36" s="4"/>
      <c r="K36" s="4"/>
      <c r="L36" s="4"/>
      <c r="M36" s="4"/>
      <c r="N36" s="4"/>
      <c r="O36" s="4"/>
      <c r="P36" s="4"/>
      <c r="Q36" s="4"/>
      <c r="R36" s="4"/>
      <c r="S36" s="4"/>
      <c r="T36" s="4"/>
      <c r="U36" s="4"/>
      <c r="V36" s="4"/>
      <c r="W36" s="4"/>
      <c r="X36" s="4"/>
      <c r="Y36" s="4"/>
      <c r="Z36" s="4"/>
    </row>
    <row r="37" spans="1:26" ht="24" x14ac:dyDescent="0.25">
      <c r="A37" s="93"/>
      <c r="B37" s="93"/>
      <c r="C37" s="93"/>
      <c r="D37" s="22" t="s">
        <v>65</v>
      </c>
      <c r="E37" s="93"/>
      <c r="F37" s="93"/>
      <c r="G37" s="93"/>
      <c r="H37" s="93"/>
      <c r="I37" s="4"/>
      <c r="J37" s="4"/>
      <c r="K37" s="4"/>
      <c r="L37" s="4"/>
      <c r="M37" s="4"/>
      <c r="N37" s="4"/>
      <c r="O37" s="4"/>
      <c r="P37" s="4"/>
      <c r="Q37" s="4"/>
      <c r="R37" s="4"/>
      <c r="S37" s="4"/>
      <c r="T37" s="4"/>
      <c r="U37" s="4"/>
      <c r="V37" s="4"/>
      <c r="W37" s="4"/>
      <c r="X37" s="4"/>
      <c r="Y37" s="4"/>
      <c r="Z37" s="4"/>
    </row>
    <row r="38" spans="1:26" ht="24" x14ac:dyDescent="0.25">
      <c r="A38" s="122" t="s">
        <v>66</v>
      </c>
      <c r="B38" s="95" t="s">
        <v>67</v>
      </c>
      <c r="C38" s="95" t="s">
        <v>68</v>
      </c>
      <c r="D38" s="11" t="s">
        <v>69</v>
      </c>
      <c r="E38" s="95" t="s">
        <v>56</v>
      </c>
      <c r="F38" s="95" t="s">
        <v>20</v>
      </c>
      <c r="G38" s="109">
        <v>5084.6000000000004</v>
      </c>
      <c r="H38" s="120" t="s">
        <v>70</v>
      </c>
      <c r="I38" s="4"/>
      <c r="J38" s="4"/>
      <c r="K38" s="4"/>
      <c r="L38" s="4"/>
      <c r="M38" s="4"/>
      <c r="N38" s="4"/>
      <c r="O38" s="4"/>
      <c r="P38" s="4"/>
      <c r="Q38" s="4"/>
      <c r="R38" s="4"/>
      <c r="S38" s="4"/>
      <c r="T38" s="4"/>
      <c r="U38" s="4"/>
      <c r="V38" s="4"/>
      <c r="W38" s="4"/>
      <c r="X38" s="4"/>
      <c r="Y38" s="4"/>
      <c r="Z38" s="4"/>
    </row>
    <row r="39" spans="1:26" ht="36" x14ac:dyDescent="0.25">
      <c r="A39" s="92"/>
      <c r="B39" s="92"/>
      <c r="C39" s="92"/>
      <c r="D39" s="21" t="s">
        <v>71</v>
      </c>
      <c r="E39" s="92"/>
      <c r="F39" s="92"/>
      <c r="G39" s="92"/>
      <c r="H39" s="92"/>
      <c r="I39" s="4"/>
      <c r="J39" s="4"/>
      <c r="K39" s="4"/>
      <c r="L39" s="4"/>
      <c r="M39" s="4"/>
      <c r="N39" s="4"/>
      <c r="O39" s="4"/>
      <c r="P39" s="4"/>
      <c r="Q39" s="4"/>
      <c r="R39" s="4"/>
      <c r="S39" s="4"/>
      <c r="T39" s="4"/>
      <c r="U39" s="4"/>
      <c r="V39" s="4"/>
      <c r="W39" s="4"/>
      <c r="X39" s="4"/>
      <c r="Y39" s="4"/>
      <c r="Z39" s="4"/>
    </row>
    <row r="40" spans="1:26" ht="24" x14ac:dyDescent="0.25">
      <c r="A40" s="92"/>
      <c r="B40" s="92"/>
      <c r="C40" s="92"/>
      <c r="D40" s="21" t="s">
        <v>72</v>
      </c>
      <c r="E40" s="92"/>
      <c r="F40" s="92"/>
      <c r="G40" s="92"/>
      <c r="H40" s="92"/>
      <c r="I40" s="4"/>
      <c r="J40" s="4"/>
      <c r="K40" s="4"/>
      <c r="L40" s="4"/>
      <c r="M40" s="4"/>
      <c r="N40" s="4"/>
      <c r="O40" s="4"/>
      <c r="P40" s="4"/>
      <c r="Q40" s="4"/>
      <c r="R40" s="4"/>
      <c r="S40" s="4"/>
      <c r="T40" s="4"/>
      <c r="U40" s="4"/>
      <c r="V40" s="4"/>
      <c r="W40" s="4"/>
      <c r="X40" s="4"/>
      <c r="Y40" s="4"/>
      <c r="Z40" s="4"/>
    </row>
    <row r="41" spans="1:26" ht="24" x14ac:dyDescent="0.25">
      <c r="A41" s="93"/>
      <c r="B41" s="93"/>
      <c r="C41" s="93"/>
      <c r="D41" s="22" t="s">
        <v>73</v>
      </c>
      <c r="E41" s="93"/>
      <c r="F41" s="93"/>
      <c r="G41" s="93"/>
      <c r="H41" s="93"/>
      <c r="I41" s="4"/>
      <c r="J41" s="4"/>
      <c r="K41" s="4"/>
      <c r="L41" s="4"/>
      <c r="M41" s="4"/>
      <c r="N41" s="4"/>
      <c r="O41" s="4"/>
      <c r="P41" s="4"/>
      <c r="Q41" s="4"/>
      <c r="R41" s="4"/>
      <c r="S41" s="4"/>
      <c r="T41" s="4"/>
      <c r="U41" s="4"/>
      <c r="V41" s="4"/>
      <c r="W41" s="4"/>
      <c r="X41" s="4"/>
      <c r="Y41" s="4"/>
      <c r="Z41" s="4"/>
    </row>
    <row r="42" spans="1:26" x14ac:dyDescent="0.25">
      <c r="A42" s="19"/>
      <c r="B42" s="18" t="s">
        <v>37</v>
      </c>
      <c r="C42" s="20"/>
      <c r="D42" s="18"/>
      <c r="E42" s="19"/>
      <c r="F42" s="19"/>
      <c r="G42" s="25">
        <f>SUM(G30:G41)</f>
        <v>15563.4</v>
      </c>
      <c r="H42" s="20"/>
      <c r="I42" s="4"/>
      <c r="J42" s="4"/>
      <c r="K42" s="4"/>
      <c r="L42" s="4"/>
      <c r="M42" s="4"/>
      <c r="N42" s="4"/>
      <c r="O42" s="4"/>
      <c r="P42" s="4"/>
      <c r="Q42" s="4"/>
      <c r="R42" s="4"/>
      <c r="S42" s="4"/>
      <c r="T42" s="4"/>
      <c r="U42" s="4"/>
      <c r="V42" s="4"/>
      <c r="W42" s="4"/>
      <c r="X42" s="4"/>
      <c r="Y42" s="4"/>
      <c r="Z42" s="4"/>
    </row>
    <row r="43" spans="1:26" x14ac:dyDescent="0.25">
      <c r="A43" s="135" t="s">
        <v>74</v>
      </c>
      <c r="B43" s="106"/>
      <c r="C43" s="106"/>
      <c r="D43" s="106"/>
      <c r="E43" s="106"/>
      <c r="F43" s="106"/>
      <c r="G43" s="106"/>
      <c r="H43" s="107"/>
      <c r="I43" s="4"/>
      <c r="J43" s="4"/>
      <c r="K43" s="4"/>
      <c r="L43" s="4"/>
      <c r="M43" s="4"/>
      <c r="N43" s="4"/>
      <c r="O43" s="4"/>
      <c r="P43" s="4"/>
      <c r="Q43" s="4"/>
      <c r="R43" s="4"/>
      <c r="S43" s="4"/>
      <c r="T43" s="4"/>
      <c r="U43" s="4"/>
      <c r="V43" s="4"/>
      <c r="W43" s="4"/>
      <c r="X43" s="4"/>
      <c r="Y43" s="4"/>
      <c r="Z43" s="4"/>
    </row>
    <row r="44" spans="1:26" ht="48" x14ac:dyDescent="0.25">
      <c r="A44" s="95" t="s">
        <v>75</v>
      </c>
      <c r="B44" s="108" t="s">
        <v>76</v>
      </c>
      <c r="C44" s="11" t="s">
        <v>77</v>
      </c>
      <c r="D44" s="12" t="s">
        <v>78</v>
      </c>
      <c r="E44" s="95" t="s">
        <v>742</v>
      </c>
      <c r="F44" s="95" t="s">
        <v>20</v>
      </c>
      <c r="G44" s="155">
        <v>3813.8</v>
      </c>
      <c r="H44" s="108" t="s">
        <v>79</v>
      </c>
      <c r="I44" s="4"/>
      <c r="J44" s="4"/>
      <c r="K44" s="4"/>
      <c r="L44" s="4"/>
      <c r="M44" s="4"/>
      <c r="N44" s="4"/>
      <c r="O44" s="4"/>
      <c r="P44" s="4"/>
      <c r="Q44" s="4"/>
      <c r="R44" s="4"/>
      <c r="S44" s="4"/>
      <c r="T44" s="4"/>
      <c r="U44" s="4"/>
      <c r="V44" s="4"/>
      <c r="W44" s="4"/>
      <c r="X44" s="4"/>
      <c r="Y44" s="4"/>
      <c r="Z44" s="4"/>
    </row>
    <row r="45" spans="1:26" ht="96" x14ac:dyDescent="0.25">
      <c r="A45" s="92"/>
      <c r="B45" s="92"/>
      <c r="C45" s="21" t="s">
        <v>80</v>
      </c>
      <c r="D45" s="13" t="s">
        <v>81</v>
      </c>
      <c r="E45" s="92"/>
      <c r="F45" s="92"/>
      <c r="G45" s="92"/>
      <c r="H45" s="92"/>
      <c r="I45" s="4"/>
      <c r="J45" s="4"/>
      <c r="K45" s="4"/>
      <c r="L45" s="4"/>
      <c r="M45" s="4"/>
      <c r="N45" s="4"/>
      <c r="O45" s="4"/>
      <c r="P45" s="4"/>
      <c r="Q45" s="4"/>
      <c r="R45" s="4"/>
      <c r="S45" s="4"/>
      <c r="T45" s="4"/>
      <c r="U45" s="4"/>
      <c r="V45" s="4"/>
      <c r="W45" s="4"/>
      <c r="X45" s="4"/>
      <c r="Y45" s="4"/>
      <c r="Z45" s="4"/>
    </row>
    <row r="46" spans="1:26" ht="48" x14ac:dyDescent="0.25">
      <c r="A46" s="92"/>
      <c r="B46" s="92"/>
      <c r="C46" s="21" t="s">
        <v>82</v>
      </c>
      <c r="D46" s="13" t="s">
        <v>83</v>
      </c>
      <c r="E46" s="92"/>
      <c r="F46" s="92"/>
      <c r="G46" s="92"/>
      <c r="H46" s="92"/>
      <c r="I46" s="4"/>
      <c r="J46" s="4"/>
      <c r="K46" s="4"/>
      <c r="L46" s="4"/>
      <c r="M46" s="4"/>
      <c r="N46" s="4"/>
      <c r="O46" s="4"/>
      <c r="P46" s="4"/>
      <c r="Q46" s="4"/>
      <c r="R46" s="4"/>
      <c r="S46" s="4"/>
      <c r="T46" s="4"/>
      <c r="U46" s="4"/>
      <c r="V46" s="4"/>
      <c r="W46" s="4"/>
      <c r="X46" s="4"/>
      <c r="Y46" s="4"/>
      <c r="Z46" s="4"/>
    </row>
    <row r="47" spans="1:26" ht="36" x14ac:dyDescent="0.25">
      <c r="A47" s="93"/>
      <c r="B47" s="93"/>
      <c r="C47" s="22" t="s">
        <v>84</v>
      </c>
      <c r="D47" s="16" t="s">
        <v>85</v>
      </c>
      <c r="E47" s="93"/>
      <c r="F47" s="93"/>
      <c r="G47" s="93"/>
      <c r="H47" s="93"/>
      <c r="I47" s="4"/>
      <c r="J47" s="4"/>
      <c r="K47" s="4"/>
      <c r="L47" s="4"/>
      <c r="M47" s="4"/>
      <c r="N47" s="4"/>
      <c r="O47" s="4"/>
      <c r="P47" s="4"/>
      <c r="Q47" s="4"/>
      <c r="R47" s="4"/>
      <c r="S47" s="4"/>
      <c r="T47" s="4"/>
      <c r="U47" s="4"/>
      <c r="V47" s="4"/>
      <c r="W47" s="4"/>
      <c r="X47" s="4"/>
      <c r="Y47" s="4"/>
      <c r="Z47" s="4"/>
    </row>
    <row r="48" spans="1:26" x14ac:dyDescent="0.25">
      <c r="A48" s="7"/>
      <c r="B48" s="18" t="s">
        <v>37</v>
      </c>
      <c r="C48" s="18"/>
      <c r="D48" s="18"/>
      <c r="E48" s="19"/>
      <c r="F48" s="19"/>
      <c r="G48" s="27">
        <f>SUM(G44:G47)</f>
        <v>3813.8</v>
      </c>
      <c r="H48" s="20"/>
      <c r="I48" s="4"/>
      <c r="J48" s="4"/>
      <c r="K48" s="4"/>
      <c r="L48" s="4"/>
      <c r="M48" s="4"/>
      <c r="N48" s="4"/>
      <c r="O48" s="4"/>
      <c r="P48" s="4"/>
      <c r="Q48" s="4"/>
      <c r="R48" s="4"/>
      <c r="S48" s="4"/>
      <c r="T48" s="4"/>
      <c r="U48" s="4"/>
      <c r="V48" s="4"/>
      <c r="W48" s="4"/>
      <c r="X48" s="4"/>
      <c r="Y48" s="4"/>
      <c r="Z48" s="4"/>
    </row>
    <row r="49" spans="1:26" x14ac:dyDescent="0.25">
      <c r="A49" s="135" t="s">
        <v>86</v>
      </c>
      <c r="B49" s="106"/>
      <c r="C49" s="106"/>
      <c r="D49" s="106"/>
      <c r="E49" s="106"/>
      <c r="F49" s="106"/>
      <c r="G49" s="106"/>
      <c r="H49" s="107"/>
      <c r="I49" s="4"/>
      <c r="J49" s="4"/>
      <c r="K49" s="4"/>
      <c r="L49" s="4"/>
      <c r="M49" s="4"/>
      <c r="N49" s="4"/>
      <c r="O49" s="4"/>
      <c r="P49" s="4"/>
      <c r="Q49" s="4"/>
      <c r="R49" s="4"/>
      <c r="S49" s="4"/>
      <c r="T49" s="4"/>
      <c r="U49" s="4"/>
      <c r="V49" s="4"/>
      <c r="W49" s="4"/>
      <c r="X49" s="4"/>
      <c r="Y49" s="4"/>
      <c r="Z49" s="4"/>
    </row>
    <row r="50" spans="1:26" ht="60" x14ac:dyDescent="0.25">
      <c r="A50" s="95" t="s">
        <v>87</v>
      </c>
      <c r="B50" s="108" t="s">
        <v>88</v>
      </c>
      <c r="C50" s="108" t="s">
        <v>89</v>
      </c>
      <c r="D50" s="28" t="s">
        <v>90</v>
      </c>
      <c r="E50" s="95" t="s">
        <v>742</v>
      </c>
      <c r="F50" s="95" t="s">
        <v>20</v>
      </c>
      <c r="G50" s="109">
        <v>2097.1</v>
      </c>
      <c r="H50" s="108" t="s">
        <v>91</v>
      </c>
      <c r="I50" s="4"/>
      <c r="J50" s="4"/>
      <c r="K50" s="4"/>
      <c r="L50" s="4"/>
      <c r="M50" s="4"/>
      <c r="N50" s="4"/>
      <c r="O50" s="4"/>
      <c r="P50" s="4"/>
      <c r="Q50" s="4"/>
      <c r="R50" s="4"/>
      <c r="S50" s="4"/>
      <c r="T50" s="4"/>
      <c r="U50" s="4"/>
      <c r="V50" s="4"/>
      <c r="W50" s="4"/>
      <c r="X50" s="4"/>
      <c r="Y50" s="4"/>
      <c r="Z50" s="4"/>
    </row>
    <row r="51" spans="1:26" ht="72" x14ac:dyDescent="0.25">
      <c r="A51" s="92"/>
      <c r="B51" s="92"/>
      <c r="C51" s="92"/>
      <c r="D51" s="28" t="s">
        <v>92</v>
      </c>
      <c r="E51" s="92"/>
      <c r="F51" s="92"/>
      <c r="G51" s="92"/>
      <c r="H51" s="92"/>
      <c r="I51" s="4"/>
      <c r="J51" s="4"/>
      <c r="K51" s="4"/>
      <c r="L51" s="4"/>
      <c r="M51" s="4"/>
      <c r="N51" s="4"/>
      <c r="O51" s="4"/>
      <c r="P51" s="4"/>
      <c r="Q51" s="4"/>
      <c r="R51" s="4"/>
      <c r="S51" s="4"/>
      <c r="T51" s="4"/>
      <c r="U51" s="4"/>
      <c r="V51" s="4"/>
      <c r="W51" s="4"/>
      <c r="X51" s="4"/>
      <c r="Y51" s="4"/>
      <c r="Z51" s="4"/>
    </row>
    <row r="52" spans="1:26" ht="36" x14ac:dyDescent="0.25">
      <c r="A52" s="92"/>
      <c r="B52" s="92"/>
      <c r="C52" s="92"/>
      <c r="D52" s="28" t="s">
        <v>93</v>
      </c>
      <c r="E52" s="92"/>
      <c r="F52" s="92"/>
      <c r="G52" s="92"/>
      <c r="H52" s="92"/>
      <c r="I52" s="4"/>
      <c r="J52" s="4"/>
      <c r="K52" s="4"/>
      <c r="L52" s="4"/>
      <c r="M52" s="4"/>
      <c r="N52" s="4"/>
      <c r="O52" s="4"/>
      <c r="P52" s="4"/>
      <c r="Q52" s="4"/>
      <c r="R52" s="4"/>
      <c r="S52" s="4"/>
      <c r="T52" s="4"/>
      <c r="U52" s="4"/>
      <c r="V52" s="4"/>
      <c r="W52" s="4"/>
      <c r="X52" s="4"/>
      <c r="Y52" s="4"/>
      <c r="Z52" s="4"/>
    </row>
    <row r="53" spans="1:26" ht="24" x14ac:dyDescent="0.25">
      <c r="A53" s="93"/>
      <c r="B53" s="93"/>
      <c r="C53" s="93"/>
      <c r="D53" s="28" t="s">
        <v>94</v>
      </c>
      <c r="E53" s="93"/>
      <c r="F53" s="93"/>
      <c r="G53" s="93"/>
      <c r="H53" s="93"/>
      <c r="I53" s="4"/>
      <c r="J53" s="4"/>
      <c r="K53" s="4"/>
      <c r="L53" s="4"/>
      <c r="M53" s="4"/>
      <c r="N53" s="4"/>
      <c r="O53" s="4"/>
      <c r="P53" s="4"/>
      <c r="Q53" s="4"/>
      <c r="R53" s="4"/>
      <c r="S53" s="4"/>
      <c r="T53" s="4"/>
      <c r="U53" s="4"/>
      <c r="V53" s="4"/>
      <c r="W53" s="4"/>
      <c r="X53" s="4"/>
      <c r="Y53" s="4"/>
      <c r="Z53" s="4"/>
    </row>
    <row r="54" spans="1:26" ht="48" x14ac:dyDescent="0.25">
      <c r="A54" s="95" t="s">
        <v>95</v>
      </c>
      <c r="B54" s="108" t="s">
        <v>96</v>
      </c>
      <c r="C54" s="108" t="s">
        <v>97</v>
      </c>
      <c r="D54" s="28" t="s">
        <v>98</v>
      </c>
      <c r="E54" s="95" t="s">
        <v>742</v>
      </c>
      <c r="F54" s="95" t="s">
        <v>20</v>
      </c>
      <c r="G54" s="109">
        <v>506</v>
      </c>
      <c r="H54" s="95" t="s">
        <v>99</v>
      </c>
      <c r="I54" s="4"/>
      <c r="J54" s="4"/>
      <c r="K54" s="4"/>
      <c r="L54" s="4"/>
      <c r="M54" s="4"/>
      <c r="N54" s="4"/>
      <c r="O54" s="4"/>
      <c r="P54" s="4"/>
      <c r="Q54" s="4"/>
      <c r="R54" s="4"/>
      <c r="S54" s="4"/>
      <c r="T54" s="4"/>
      <c r="U54" s="4"/>
      <c r="V54" s="4"/>
      <c r="W54" s="4"/>
      <c r="X54" s="4"/>
      <c r="Y54" s="4"/>
      <c r="Z54" s="4"/>
    </row>
    <row r="55" spans="1:26" ht="48" x14ac:dyDescent="0.25">
      <c r="A55" s="92"/>
      <c r="B55" s="92"/>
      <c r="C55" s="92"/>
      <c r="D55" s="28" t="s">
        <v>100</v>
      </c>
      <c r="E55" s="92"/>
      <c r="F55" s="92"/>
      <c r="G55" s="92"/>
      <c r="H55" s="92"/>
      <c r="I55" s="4"/>
      <c r="J55" s="4"/>
      <c r="K55" s="4"/>
      <c r="L55" s="4"/>
      <c r="M55" s="4"/>
      <c r="N55" s="4"/>
      <c r="O55" s="4"/>
      <c r="P55" s="4"/>
      <c r="Q55" s="4"/>
      <c r="R55" s="4"/>
      <c r="S55" s="4"/>
      <c r="T55" s="4"/>
      <c r="U55" s="4"/>
      <c r="V55" s="4"/>
      <c r="W55" s="4"/>
      <c r="X55" s="4"/>
      <c r="Y55" s="4"/>
      <c r="Z55" s="4"/>
    </row>
    <row r="56" spans="1:26" ht="36" x14ac:dyDescent="0.25">
      <c r="A56" s="92"/>
      <c r="B56" s="92"/>
      <c r="C56" s="92"/>
      <c r="D56" s="28" t="s">
        <v>101</v>
      </c>
      <c r="E56" s="92"/>
      <c r="F56" s="92"/>
      <c r="G56" s="92"/>
      <c r="H56" s="92"/>
      <c r="I56" s="4"/>
      <c r="J56" s="4"/>
      <c r="K56" s="4"/>
      <c r="L56" s="4"/>
      <c r="M56" s="4"/>
      <c r="N56" s="4"/>
      <c r="O56" s="4"/>
      <c r="P56" s="4"/>
      <c r="Q56" s="4"/>
      <c r="R56" s="4"/>
      <c r="S56" s="4"/>
      <c r="T56" s="4"/>
      <c r="U56" s="4"/>
      <c r="V56" s="4"/>
      <c r="W56" s="4"/>
      <c r="X56" s="4"/>
      <c r="Y56" s="4"/>
      <c r="Z56" s="4"/>
    </row>
    <row r="57" spans="1:26" ht="24" x14ac:dyDescent="0.25">
      <c r="A57" s="93"/>
      <c r="B57" s="93"/>
      <c r="C57" s="93"/>
      <c r="D57" s="28" t="s">
        <v>102</v>
      </c>
      <c r="E57" s="93"/>
      <c r="F57" s="93"/>
      <c r="G57" s="93"/>
      <c r="H57" s="93"/>
      <c r="I57" s="4"/>
      <c r="J57" s="4"/>
      <c r="K57" s="4"/>
      <c r="L57" s="4"/>
      <c r="M57" s="4"/>
      <c r="N57" s="4"/>
      <c r="O57" s="4"/>
      <c r="P57" s="4"/>
      <c r="Q57" s="4"/>
      <c r="R57" s="4"/>
      <c r="S57" s="4"/>
      <c r="T57" s="4"/>
      <c r="U57" s="4"/>
      <c r="V57" s="4"/>
      <c r="W57" s="4"/>
      <c r="X57" s="4"/>
      <c r="Y57" s="4"/>
      <c r="Z57" s="4"/>
    </row>
    <row r="58" spans="1:26" x14ac:dyDescent="0.25">
      <c r="A58" s="7"/>
      <c r="B58" s="18" t="s">
        <v>37</v>
      </c>
      <c r="C58" s="18"/>
      <c r="D58" s="18"/>
      <c r="E58" s="19"/>
      <c r="F58" s="19"/>
      <c r="G58" s="25">
        <f>SUM(G50:G57)</f>
        <v>2603.1</v>
      </c>
      <c r="H58" s="20"/>
      <c r="I58" s="4"/>
      <c r="J58" s="4"/>
      <c r="K58" s="4"/>
      <c r="L58" s="4"/>
      <c r="M58" s="4"/>
      <c r="N58" s="4"/>
      <c r="O58" s="4"/>
      <c r="P58" s="4"/>
      <c r="Q58" s="4"/>
      <c r="R58" s="4"/>
      <c r="S58" s="4"/>
      <c r="T58" s="4"/>
      <c r="U58" s="4"/>
      <c r="V58" s="4"/>
      <c r="W58" s="4"/>
      <c r="X58" s="4"/>
      <c r="Y58" s="4"/>
      <c r="Z58" s="4"/>
    </row>
    <row r="59" spans="1:26" x14ac:dyDescent="0.25">
      <c r="A59" s="135" t="s">
        <v>103</v>
      </c>
      <c r="B59" s="106"/>
      <c r="C59" s="106"/>
      <c r="D59" s="106"/>
      <c r="E59" s="106"/>
      <c r="F59" s="106"/>
      <c r="G59" s="106"/>
      <c r="H59" s="107"/>
      <c r="I59" s="4"/>
      <c r="J59" s="4"/>
      <c r="K59" s="4"/>
      <c r="L59" s="4"/>
      <c r="M59" s="4"/>
      <c r="N59" s="4"/>
      <c r="O59" s="4"/>
      <c r="P59" s="4"/>
      <c r="Q59" s="4"/>
      <c r="R59" s="4"/>
      <c r="S59" s="4"/>
      <c r="T59" s="4"/>
      <c r="U59" s="4"/>
      <c r="V59" s="4"/>
      <c r="W59" s="4"/>
      <c r="X59" s="4"/>
      <c r="Y59" s="4"/>
      <c r="Z59" s="4"/>
    </row>
    <row r="60" spans="1:26" ht="84" x14ac:dyDescent="0.25">
      <c r="A60" s="95" t="s">
        <v>104</v>
      </c>
      <c r="B60" s="108" t="s">
        <v>105</v>
      </c>
      <c r="C60" s="108" t="s">
        <v>106</v>
      </c>
      <c r="D60" s="12" t="s">
        <v>107</v>
      </c>
      <c r="E60" s="95" t="s">
        <v>742</v>
      </c>
      <c r="F60" s="95" t="s">
        <v>20</v>
      </c>
      <c r="G60" s="114">
        <v>16030</v>
      </c>
      <c r="H60" s="108" t="s">
        <v>108</v>
      </c>
      <c r="I60" s="4"/>
      <c r="J60" s="4"/>
      <c r="K60" s="4"/>
      <c r="L60" s="4"/>
      <c r="M60" s="4"/>
      <c r="N60" s="4"/>
      <c r="O60" s="4"/>
      <c r="P60" s="4"/>
      <c r="Q60" s="4"/>
      <c r="R60" s="4"/>
      <c r="S60" s="4"/>
      <c r="T60" s="4"/>
      <c r="U60" s="4"/>
      <c r="V60" s="4"/>
      <c r="W60" s="4"/>
      <c r="X60" s="4"/>
      <c r="Y60" s="4"/>
      <c r="Z60" s="4"/>
    </row>
    <row r="61" spans="1:26" ht="36" x14ac:dyDescent="0.25">
      <c r="A61" s="92"/>
      <c r="B61" s="92"/>
      <c r="C61" s="92"/>
      <c r="D61" s="13" t="s">
        <v>109</v>
      </c>
      <c r="E61" s="92"/>
      <c r="F61" s="92"/>
      <c r="G61" s="92"/>
      <c r="H61" s="92"/>
      <c r="I61" s="4"/>
      <c r="J61" s="4"/>
      <c r="K61" s="4"/>
      <c r="L61" s="4"/>
      <c r="M61" s="4"/>
      <c r="N61" s="4"/>
      <c r="O61" s="4"/>
      <c r="P61" s="4"/>
      <c r="Q61" s="4"/>
      <c r="R61" s="4"/>
      <c r="S61" s="4"/>
      <c r="T61" s="4"/>
      <c r="U61" s="4"/>
      <c r="V61" s="4"/>
      <c r="W61" s="4"/>
      <c r="X61" s="4"/>
      <c r="Y61" s="4"/>
      <c r="Z61" s="4"/>
    </row>
    <row r="62" spans="1:26" ht="36" x14ac:dyDescent="0.25">
      <c r="A62" s="92"/>
      <c r="B62" s="92"/>
      <c r="C62" s="92"/>
      <c r="D62" s="28" t="s">
        <v>110</v>
      </c>
      <c r="E62" s="92"/>
      <c r="F62" s="92"/>
      <c r="G62" s="92"/>
      <c r="H62" s="92"/>
      <c r="I62" s="4"/>
      <c r="J62" s="4"/>
      <c r="K62" s="4"/>
      <c r="L62" s="4"/>
      <c r="M62" s="4"/>
      <c r="N62" s="4"/>
      <c r="O62" s="4"/>
      <c r="P62" s="4"/>
      <c r="Q62" s="4"/>
      <c r="R62" s="4"/>
      <c r="S62" s="4"/>
      <c r="T62" s="4"/>
      <c r="U62" s="4"/>
      <c r="V62" s="4"/>
      <c r="W62" s="4"/>
      <c r="X62" s="4"/>
      <c r="Y62" s="4"/>
      <c r="Z62" s="4"/>
    </row>
    <row r="63" spans="1:26" ht="24" x14ac:dyDescent="0.25">
      <c r="A63" s="93"/>
      <c r="B63" s="93"/>
      <c r="C63" s="93"/>
      <c r="D63" s="28" t="s">
        <v>111</v>
      </c>
      <c r="E63" s="93"/>
      <c r="F63" s="93"/>
      <c r="G63" s="93"/>
      <c r="H63" s="93"/>
      <c r="I63" s="4"/>
      <c r="J63" s="4"/>
      <c r="K63" s="4"/>
      <c r="L63" s="4"/>
      <c r="M63" s="4"/>
      <c r="N63" s="4"/>
      <c r="O63" s="4"/>
      <c r="P63" s="4"/>
      <c r="Q63" s="4"/>
      <c r="R63" s="4"/>
      <c r="S63" s="4"/>
      <c r="T63" s="4"/>
      <c r="U63" s="4"/>
      <c r="V63" s="4"/>
      <c r="W63" s="4"/>
      <c r="X63" s="4"/>
      <c r="Y63" s="4"/>
      <c r="Z63" s="4"/>
    </row>
    <row r="64" spans="1:26" x14ac:dyDescent="0.25">
      <c r="A64" s="7"/>
      <c r="B64" s="18" t="s">
        <v>37</v>
      </c>
      <c r="C64" s="18"/>
      <c r="D64" s="18"/>
      <c r="E64" s="19"/>
      <c r="F64" s="19"/>
      <c r="G64" s="8">
        <f>SUM(G59:G63)</f>
        <v>16030</v>
      </c>
      <c r="H64" s="20"/>
      <c r="I64" s="4"/>
      <c r="J64" s="4"/>
      <c r="K64" s="4"/>
      <c r="L64" s="4"/>
      <c r="M64" s="4"/>
      <c r="N64" s="4"/>
      <c r="O64" s="4"/>
      <c r="P64" s="4"/>
      <c r="Q64" s="4"/>
      <c r="R64" s="4"/>
      <c r="S64" s="4"/>
      <c r="T64" s="4"/>
      <c r="U64" s="4"/>
      <c r="V64" s="4"/>
      <c r="W64" s="4"/>
      <c r="X64" s="4"/>
      <c r="Y64" s="4"/>
      <c r="Z64" s="4"/>
    </row>
    <row r="65" spans="1:26" x14ac:dyDescent="0.25">
      <c r="A65" s="135" t="s">
        <v>112</v>
      </c>
      <c r="B65" s="106"/>
      <c r="C65" s="106"/>
      <c r="D65" s="106"/>
      <c r="E65" s="106"/>
      <c r="F65" s="106"/>
      <c r="G65" s="106"/>
      <c r="H65" s="107"/>
      <c r="I65" s="4"/>
      <c r="J65" s="4"/>
      <c r="K65" s="4"/>
      <c r="L65" s="4"/>
      <c r="M65" s="4"/>
      <c r="N65" s="4"/>
      <c r="O65" s="4"/>
      <c r="P65" s="4"/>
      <c r="Q65" s="4"/>
      <c r="R65" s="4"/>
      <c r="S65" s="4"/>
      <c r="T65" s="4"/>
      <c r="U65" s="4"/>
      <c r="V65" s="4"/>
      <c r="W65" s="4"/>
      <c r="X65" s="4"/>
      <c r="Y65" s="4"/>
      <c r="Z65" s="4"/>
    </row>
    <row r="66" spans="1:26" ht="24" x14ac:dyDescent="0.25">
      <c r="A66" s="95" t="s">
        <v>113</v>
      </c>
      <c r="B66" s="108" t="s">
        <v>114</v>
      </c>
      <c r="C66" s="108" t="s">
        <v>115</v>
      </c>
      <c r="D66" s="12" t="s">
        <v>116</v>
      </c>
      <c r="E66" s="95" t="s">
        <v>742</v>
      </c>
      <c r="F66" s="95" t="s">
        <v>20</v>
      </c>
      <c r="G66" s="109">
        <v>8447.5</v>
      </c>
      <c r="H66" s="108" t="s">
        <v>117</v>
      </c>
      <c r="I66" s="4"/>
      <c r="J66" s="4"/>
      <c r="K66" s="4"/>
      <c r="L66" s="4"/>
      <c r="M66" s="4"/>
      <c r="N66" s="4"/>
      <c r="O66" s="4"/>
      <c r="P66" s="4"/>
      <c r="Q66" s="4"/>
      <c r="R66" s="4"/>
      <c r="S66" s="4"/>
      <c r="T66" s="4"/>
      <c r="U66" s="4"/>
      <c r="V66" s="4"/>
      <c r="W66" s="4"/>
      <c r="X66" s="4"/>
      <c r="Y66" s="4"/>
      <c r="Z66" s="4"/>
    </row>
    <row r="67" spans="1:26" ht="36" x14ac:dyDescent="0.25">
      <c r="A67" s="92"/>
      <c r="B67" s="92"/>
      <c r="C67" s="92"/>
      <c r="D67" s="13" t="s">
        <v>118</v>
      </c>
      <c r="E67" s="92"/>
      <c r="F67" s="92"/>
      <c r="G67" s="92"/>
      <c r="H67" s="92"/>
      <c r="I67" s="4"/>
      <c r="J67" s="4"/>
      <c r="K67" s="4"/>
      <c r="L67" s="4"/>
      <c r="M67" s="4"/>
      <c r="N67" s="4"/>
      <c r="O67" s="4"/>
      <c r="P67" s="4"/>
      <c r="Q67" s="4"/>
      <c r="R67" s="4"/>
      <c r="S67" s="4"/>
      <c r="T67" s="4"/>
      <c r="U67" s="4"/>
      <c r="V67" s="4"/>
      <c r="W67" s="4"/>
      <c r="X67" s="4"/>
      <c r="Y67" s="4"/>
      <c r="Z67" s="4"/>
    </row>
    <row r="68" spans="1:26" ht="36" x14ac:dyDescent="0.25">
      <c r="A68" s="92"/>
      <c r="B68" s="92"/>
      <c r="C68" s="92"/>
      <c r="D68" s="13" t="s">
        <v>119</v>
      </c>
      <c r="E68" s="92"/>
      <c r="F68" s="92"/>
      <c r="G68" s="92"/>
      <c r="H68" s="92"/>
      <c r="I68" s="4"/>
      <c r="J68" s="4"/>
      <c r="K68" s="4"/>
      <c r="L68" s="4"/>
      <c r="M68" s="4"/>
      <c r="N68" s="4"/>
      <c r="O68" s="4"/>
      <c r="P68" s="4"/>
      <c r="Q68" s="4"/>
      <c r="R68" s="4"/>
      <c r="S68" s="4"/>
      <c r="T68" s="4"/>
      <c r="U68" s="4"/>
      <c r="V68" s="4"/>
      <c r="W68" s="4"/>
      <c r="X68" s="4"/>
      <c r="Y68" s="4"/>
      <c r="Z68" s="4"/>
    </row>
    <row r="69" spans="1:26" ht="24" x14ac:dyDescent="0.25">
      <c r="A69" s="93"/>
      <c r="B69" s="93"/>
      <c r="C69" s="93"/>
      <c r="D69" s="16" t="s">
        <v>120</v>
      </c>
      <c r="E69" s="93"/>
      <c r="F69" s="93"/>
      <c r="G69" s="93"/>
      <c r="H69" s="93"/>
      <c r="I69" s="4"/>
      <c r="J69" s="4"/>
      <c r="K69" s="4"/>
      <c r="L69" s="4"/>
      <c r="M69" s="4"/>
      <c r="N69" s="4"/>
      <c r="O69" s="4"/>
      <c r="P69" s="4"/>
      <c r="Q69" s="4"/>
      <c r="R69" s="4"/>
      <c r="S69" s="4"/>
      <c r="T69" s="4"/>
      <c r="U69" s="4"/>
      <c r="V69" s="4"/>
      <c r="W69" s="4"/>
      <c r="X69" s="4"/>
      <c r="Y69" s="4"/>
      <c r="Z69" s="4"/>
    </row>
    <row r="70" spans="1:26" x14ac:dyDescent="0.25">
      <c r="A70" s="7"/>
      <c r="B70" s="18" t="s">
        <v>37</v>
      </c>
      <c r="C70" s="18"/>
      <c r="D70" s="18"/>
      <c r="E70" s="19"/>
      <c r="F70" s="19"/>
      <c r="G70" s="25">
        <f>SUM(G66:G69)</f>
        <v>8447.5</v>
      </c>
      <c r="H70" s="20"/>
      <c r="I70" s="4"/>
      <c r="J70" s="4"/>
      <c r="K70" s="4"/>
      <c r="L70" s="4"/>
      <c r="M70" s="4"/>
      <c r="N70" s="4"/>
      <c r="O70" s="4"/>
      <c r="P70" s="4"/>
      <c r="Q70" s="4"/>
      <c r="R70" s="4"/>
      <c r="S70" s="4"/>
      <c r="T70" s="4"/>
      <c r="U70" s="4"/>
      <c r="V70" s="4"/>
      <c r="W70" s="4"/>
      <c r="X70" s="4"/>
      <c r="Y70" s="4"/>
      <c r="Z70" s="4"/>
    </row>
    <row r="71" spans="1:26" x14ac:dyDescent="0.25">
      <c r="A71" s="135" t="s">
        <v>121</v>
      </c>
      <c r="B71" s="106"/>
      <c r="C71" s="106"/>
      <c r="D71" s="106"/>
      <c r="E71" s="106"/>
      <c r="F71" s="106"/>
      <c r="G71" s="106"/>
      <c r="H71" s="107"/>
      <c r="I71" s="4"/>
      <c r="J71" s="4"/>
      <c r="K71" s="4"/>
      <c r="L71" s="4"/>
      <c r="M71" s="4"/>
      <c r="N71" s="4"/>
      <c r="O71" s="4"/>
      <c r="P71" s="4"/>
      <c r="Q71" s="4"/>
      <c r="R71" s="4"/>
      <c r="S71" s="4"/>
      <c r="T71" s="4"/>
      <c r="U71" s="4"/>
      <c r="V71" s="4"/>
      <c r="W71" s="4"/>
      <c r="X71" s="4"/>
      <c r="Y71" s="4"/>
      <c r="Z71" s="4"/>
    </row>
    <row r="72" spans="1:26" ht="24" x14ac:dyDescent="0.25">
      <c r="A72" s="95" t="s">
        <v>122</v>
      </c>
      <c r="B72" s="108" t="s">
        <v>123</v>
      </c>
      <c r="C72" s="108" t="s">
        <v>124</v>
      </c>
      <c r="D72" s="12" t="s">
        <v>125</v>
      </c>
      <c r="E72" s="95" t="s">
        <v>742</v>
      </c>
      <c r="F72" s="95" t="s">
        <v>20</v>
      </c>
      <c r="G72" s="155">
        <v>910</v>
      </c>
      <c r="H72" s="108" t="s">
        <v>126</v>
      </c>
      <c r="I72" s="4"/>
      <c r="J72" s="4"/>
      <c r="K72" s="4"/>
      <c r="L72" s="4"/>
      <c r="M72" s="4"/>
      <c r="N72" s="4"/>
      <c r="O72" s="4"/>
      <c r="P72" s="4"/>
      <c r="Q72" s="4"/>
      <c r="R72" s="4"/>
      <c r="S72" s="4"/>
      <c r="T72" s="4"/>
      <c r="U72" s="4"/>
      <c r="V72" s="4"/>
      <c r="W72" s="4"/>
      <c r="X72" s="4"/>
      <c r="Y72" s="4"/>
      <c r="Z72" s="4"/>
    </row>
    <row r="73" spans="1:26" ht="36" x14ac:dyDescent="0.25">
      <c r="A73" s="92"/>
      <c r="B73" s="92"/>
      <c r="C73" s="92"/>
      <c r="D73" s="13" t="s">
        <v>127</v>
      </c>
      <c r="E73" s="92"/>
      <c r="F73" s="92"/>
      <c r="G73" s="92"/>
      <c r="H73" s="92"/>
      <c r="I73" s="4"/>
      <c r="J73" s="4"/>
      <c r="K73" s="4"/>
      <c r="L73" s="4"/>
      <c r="M73" s="4"/>
      <c r="N73" s="4"/>
      <c r="O73" s="4"/>
      <c r="P73" s="4"/>
      <c r="Q73" s="4"/>
      <c r="R73" s="4"/>
      <c r="S73" s="4"/>
      <c r="T73" s="4"/>
      <c r="U73" s="4"/>
      <c r="V73" s="4"/>
      <c r="W73" s="4"/>
      <c r="X73" s="4"/>
      <c r="Y73" s="4"/>
      <c r="Z73" s="4"/>
    </row>
    <row r="74" spans="1:26" ht="24" x14ac:dyDescent="0.25">
      <c r="A74" s="92"/>
      <c r="B74" s="92"/>
      <c r="C74" s="157" t="s">
        <v>128</v>
      </c>
      <c r="D74" s="13" t="s">
        <v>129</v>
      </c>
      <c r="E74" s="110" t="s">
        <v>130</v>
      </c>
      <c r="F74" s="92"/>
      <c r="G74" s="113">
        <v>700</v>
      </c>
      <c r="H74" s="92"/>
      <c r="I74" s="4"/>
      <c r="J74" s="4"/>
      <c r="K74" s="4"/>
      <c r="L74" s="4"/>
      <c r="M74" s="4"/>
      <c r="N74" s="4"/>
      <c r="O74" s="4"/>
      <c r="P74" s="4"/>
      <c r="Q74" s="4"/>
      <c r="R74" s="4"/>
      <c r="S74" s="4"/>
      <c r="T74" s="4"/>
      <c r="U74" s="4"/>
      <c r="V74" s="4"/>
      <c r="W74" s="4"/>
      <c r="X74" s="4"/>
      <c r="Y74" s="4"/>
      <c r="Z74" s="4"/>
    </row>
    <row r="75" spans="1:26" ht="36" x14ac:dyDescent="0.25">
      <c r="A75" s="93"/>
      <c r="B75" s="93"/>
      <c r="C75" s="93"/>
      <c r="D75" s="16" t="s">
        <v>131</v>
      </c>
      <c r="E75" s="93"/>
      <c r="F75" s="93"/>
      <c r="G75" s="93"/>
      <c r="H75" s="93"/>
      <c r="I75" s="4"/>
      <c r="J75" s="4"/>
      <c r="K75" s="4"/>
      <c r="L75" s="4"/>
      <c r="M75" s="4"/>
      <c r="N75" s="4"/>
      <c r="O75" s="4"/>
      <c r="P75" s="4"/>
      <c r="Q75" s="4"/>
      <c r="R75" s="4"/>
      <c r="S75" s="4"/>
      <c r="T75" s="4"/>
      <c r="U75" s="4"/>
      <c r="V75" s="4"/>
      <c r="W75" s="4"/>
      <c r="X75" s="4"/>
      <c r="Y75" s="4"/>
      <c r="Z75" s="4"/>
    </row>
    <row r="76" spans="1:26" x14ac:dyDescent="0.25">
      <c r="A76" s="7"/>
      <c r="B76" s="18" t="s">
        <v>37</v>
      </c>
      <c r="C76" s="18"/>
      <c r="D76" s="18"/>
      <c r="E76" s="19"/>
      <c r="F76" s="19"/>
      <c r="G76" s="27">
        <f>SUM(G72:G75)</f>
        <v>1610</v>
      </c>
      <c r="H76" s="20"/>
      <c r="I76" s="4"/>
      <c r="J76" s="4"/>
      <c r="K76" s="4"/>
      <c r="L76" s="4"/>
      <c r="M76" s="4"/>
      <c r="N76" s="4"/>
      <c r="O76" s="4"/>
      <c r="P76" s="4"/>
      <c r="Q76" s="4"/>
      <c r="R76" s="4"/>
      <c r="S76" s="4"/>
      <c r="T76" s="4"/>
      <c r="U76" s="4"/>
      <c r="V76" s="4"/>
      <c r="W76" s="4"/>
      <c r="X76" s="4"/>
      <c r="Y76" s="4"/>
      <c r="Z76" s="4"/>
    </row>
    <row r="77" spans="1:26" x14ac:dyDescent="0.25">
      <c r="A77" s="135" t="s">
        <v>132</v>
      </c>
      <c r="B77" s="106"/>
      <c r="C77" s="106"/>
      <c r="D77" s="106"/>
      <c r="E77" s="106"/>
      <c r="F77" s="106"/>
      <c r="G77" s="106"/>
      <c r="H77" s="107"/>
      <c r="I77" s="4"/>
      <c r="J77" s="4"/>
      <c r="K77" s="4"/>
      <c r="L77" s="4"/>
      <c r="M77" s="4"/>
      <c r="N77" s="4"/>
      <c r="O77" s="4"/>
      <c r="P77" s="4"/>
      <c r="Q77" s="4"/>
      <c r="R77" s="4"/>
      <c r="S77" s="4"/>
      <c r="T77" s="4"/>
      <c r="U77" s="4"/>
      <c r="V77" s="4"/>
      <c r="W77" s="4"/>
      <c r="X77" s="4"/>
      <c r="Y77" s="4"/>
      <c r="Z77" s="4"/>
    </row>
    <row r="78" spans="1:26" ht="24" x14ac:dyDescent="0.25">
      <c r="A78" s="95" t="s">
        <v>133</v>
      </c>
      <c r="B78" s="120" t="s">
        <v>134</v>
      </c>
      <c r="C78" s="120" t="s">
        <v>135</v>
      </c>
      <c r="D78" s="12" t="s">
        <v>136</v>
      </c>
      <c r="E78" s="95" t="s">
        <v>742</v>
      </c>
      <c r="F78" s="95" t="s">
        <v>20</v>
      </c>
      <c r="G78" s="114">
        <v>614.1</v>
      </c>
      <c r="H78" s="120" t="s">
        <v>137</v>
      </c>
      <c r="I78" s="4"/>
      <c r="J78" s="4"/>
      <c r="K78" s="4"/>
      <c r="L78" s="4"/>
      <c r="M78" s="4"/>
      <c r="N78" s="4"/>
      <c r="O78" s="4"/>
      <c r="P78" s="4"/>
      <c r="Q78" s="4"/>
      <c r="R78" s="4"/>
      <c r="S78" s="4"/>
      <c r="T78" s="4"/>
      <c r="U78" s="4"/>
      <c r="V78" s="4"/>
      <c r="W78" s="4"/>
      <c r="X78" s="4"/>
      <c r="Y78" s="4"/>
      <c r="Z78" s="4"/>
    </row>
    <row r="79" spans="1:26" ht="48" x14ac:dyDescent="0.25">
      <c r="A79" s="92"/>
      <c r="B79" s="92"/>
      <c r="C79" s="92"/>
      <c r="D79" s="13" t="s">
        <v>138</v>
      </c>
      <c r="E79" s="92"/>
      <c r="F79" s="92"/>
      <c r="G79" s="92"/>
      <c r="H79" s="92"/>
      <c r="I79" s="4"/>
      <c r="J79" s="4"/>
      <c r="K79" s="4"/>
      <c r="L79" s="4"/>
      <c r="M79" s="4"/>
      <c r="N79" s="4"/>
      <c r="O79" s="4"/>
      <c r="P79" s="4"/>
      <c r="Q79" s="4"/>
      <c r="R79" s="4"/>
      <c r="S79" s="4"/>
      <c r="T79" s="4"/>
      <c r="U79" s="4"/>
      <c r="V79" s="4"/>
      <c r="W79" s="4"/>
      <c r="X79" s="4"/>
      <c r="Y79" s="4"/>
      <c r="Z79" s="4"/>
    </row>
    <row r="80" spans="1:26" ht="36" x14ac:dyDescent="0.25">
      <c r="A80" s="92"/>
      <c r="B80" s="92"/>
      <c r="C80" s="92"/>
      <c r="D80" s="13" t="s">
        <v>139</v>
      </c>
      <c r="E80" s="92"/>
      <c r="F80" s="92"/>
      <c r="G80" s="92"/>
      <c r="H80" s="92"/>
      <c r="I80" s="4"/>
      <c r="J80" s="4"/>
      <c r="K80" s="4"/>
      <c r="L80" s="4"/>
      <c r="M80" s="4"/>
      <c r="N80" s="4"/>
      <c r="O80" s="4"/>
      <c r="P80" s="4"/>
      <c r="Q80" s="4"/>
      <c r="R80" s="4"/>
      <c r="S80" s="4"/>
      <c r="T80" s="4"/>
      <c r="U80" s="4"/>
      <c r="V80" s="4"/>
      <c r="W80" s="4"/>
      <c r="X80" s="4"/>
      <c r="Y80" s="4"/>
      <c r="Z80" s="4"/>
    </row>
    <row r="81" spans="1:26" ht="24" x14ac:dyDescent="0.25">
      <c r="A81" s="93"/>
      <c r="B81" s="93"/>
      <c r="C81" s="93"/>
      <c r="D81" s="16" t="s">
        <v>140</v>
      </c>
      <c r="E81" s="93"/>
      <c r="F81" s="93"/>
      <c r="G81" s="93"/>
      <c r="H81" s="93"/>
      <c r="I81" s="4"/>
      <c r="J81" s="4"/>
      <c r="K81" s="4"/>
      <c r="L81" s="4"/>
      <c r="M81" s="4"/>
      <c r="N81" s="4"/>
      <c r="O81" s="4"/>
      <c r="P81" s="4"/>
      <c r="Q81" s="4"/>
      <c r="R81" s="4"/>
      <c r="S81" s="4"/>
      <c r="T81" s="4"/>
      <c r="U81" s="4"/>
      <c r="V81" s="4"/>
      <c r="W81" s="4"/>
      <c r="X81" s="4"/>
      <c r="Y81" s="4"/>
      <c r="Z81" s="4"/>
    </row>
    <row r="82" spans="1:26" x14ac:dyDescent="0.25">
      <c r="A82" s="7"/>
      <c r="B82" s="18" t="s">
        <v>37</v>
      </c>
      <c r="C82" s="18"/>
      <c r="D82" s="18"/>
      <c r="E82" s="19"/>
      <c r="F82" s="19"/>
      <c r="G82" s="8">
        <f>SUM(G78:G81)</f>
        <v>614.1</v>
      </c>
      <c r="H82" s="20"/>
      <c r="I82" s="4"/>
      <c r="J82" s="4"/>
      <c r="K82" s="4"/>
      <c r="L82" s="4"/>
      <c r="M82" s="4"/>
      <c r="N82" s="4"/>
      <c r="O82" s="4"/>
      <c r="P82" s="4"/>
      <c r="Q82" s="4"/>
      <c r="R82" s="4"/>
      <c r="S82" s="4"/>
      <c r="T82" s="4"/>
      <c r="U82" s="4"/>
      <c r="V82" s="4"/>
      <c r="W82" s="4"/>
      <c r="X82" s="4"/>
      <c r="Y82" s="4"/>
      <c r="Z82" s="4"/>
    </row>
    <row r="83" spans="1:26" x14ac:dyDescent="0.25">
      <c r="A83" s="135" t="s">
        <v>141</v>
      </c>
      <c r="B83" s="106"/>
      <c r="C83" s="106"/>
      <c r="D83" s="106"/>
      <c r="E83" s="106"/>
      <c r="F83" s="106"/>
      <c r="G83" s="106"/>
      <c r="H83" s="107"/>
      <c r="I83" s="4"/>
      <c r="J83" s="4"/>
      <c r="K83" s="4"/>
      <c r="L83" s="4"/>
      <c r="M83" s="4"/>
      <c r="N83" s="4"/>
      <c r="O83" s="4"/>
      <c r="P83" s="4"/>
      <c r="Q83" s="4"/>
      <c r="R83" s="4"/>
      <c r="S83" s="4"/>
      <c r="T83" s="4"/>
      <c r="U83" s="4"/>
      <c r="V83" s="4"/>
      <c r="W83" s="4"/>
      <c r="X83" s="4"/>
      <c r="Y83" s="4"/>
      <c r="Z83" s="4"/>
    </row>
    <row r="84" spans="1:26" ht="36" x14ac:dyDescent="0.25">
      <c r="A84" s="95" t="s">
        <v>142</v>
      </c>
      <c r="B84" s="108" t="s">
        <v>143</v>
      </c>
      <c r="C84" s="108" t="s">
        <v>144</v>
      </c>
      <c r="D84" s="13" t="s">
        <v>145</v>
      </c>
      <c r="E84" s="95" t="s">
        <v>742</v>
      </c>
      <c r="F84" s="95" t="s">
        <v>20</v>
      </c>
      <c r="G84" s="114">
        <v>0</v>
      </c>
      <c r="H84" s="108" t="s">
        <v>146</v>
      </c>
      <c r="I84" s="4"/>
      <c r="J84" s="4"/>
      <c r="K84" s="4"/>
      <c r="L84" s="4"/>
      <c r="M84" s="4"/>
      <c r="N84" s="4"/>
      <c r="O84" s="4"/>
      <c r="P84" s="4"/>
      <c r="Q84" s="4"/>
      <c r="R84" s="4"/>
      <c r="S84" s="4"/>
      <c r="T84" s="4"/>
      <c r="U84" s="4"/>
      <c r="V84" s="4"/>
      <c r="W84" s="4"/>
      <c r="X84" s="4"/>
      <c r="Y84" s="4"/>
      <c r="Z84" s="4"/>
    </row>
    <row r="85" spans="1:26" ht="48" x14ac:dyDescent="0.25">
      <c r="A85" s="92"/>
      <c r="B85" s="92"/>
      <c r="C85" s="92"/>
      <c r="D85" s="13" t="s">
        <v>147</v>
      </c>
      <c r="E85" s="92"/>
      <c r="F85" s="92"/>
      <c r="G85" s="92"/>
      <c r="H85" s="92"/>
      <c r="I85" s="4"/>
      <c r="J85" s="4"/>
      <c r="K85" s="4"/>
      <c r="L85" s="4"/>
      <c r="M85" s="4"/>
      <c r="N85" s="4"/>
      <c r="O85" s="4"/>
      <c r="P85" s="4"/>
      <c r="Q85" s="4"/>
      <c r="R85" s="4"/>
      <c r="S85" s="4"/>
      <c r="T85" s="4"/>
      <c r="U85" s="4"/>
      <c r="V85" s="4"/>
      <c r="W85" s="4"/>
      <c r="X85" s="4"/>
      <c r="Y85" s="4"/>
      <c r="Z85" s="4"/>
    </row>
    <row r="86" spans="1:26" ht="24" x14ac:dyDescent="0.25">
      <c r="A86" s="92"/>
      <c r="B86" s="92"/>
      <c r="C86" s="92"/>
      <c r="D86" s="13" t="s">
        <v>148</v>
      </c>
      <c r="E86" s="110" t="s">
        <v>149</v>
      </c>
      <c r="F86" s="110" t="s">
        <v>25</v>
      </c>
      <c r="G86" s="92"/>
      <c r="H86" s="92"/>
      <c r="I86" s="4"/>
      <c r="J86" s="4"/>
      <c r="K86" s="4"/>
      <c r="L86" s="4"/>
      <c r="M86" s="4"/>
      <c r="N86" s="4"/>
      <c r="O86" s="4"/>
      <c r="P86" s="4"/>
      <c r="Q86" s="4"/>
      <c r="R86" s="4"/>
      <c r="S86" s="4"/>
      <c r="T86" s="4"/>
      <c r="U86" s="4"/>
      <c r="V86" s="4"/>
      <c r="W86" s="4"/>
      <c r="X86" s="4"/>
      <c r="Y86" s="4"/>
      <c r="Z86" s="4"/>
    </row>
    <row r="87" spans="1:26" ht="36" x14ac:dyDescent="0.25">
      <c r="A87" s="93"/>
      <c r="B87" s="93"/>
      <c r="C87" s="93"/>
      <c r="D87" s="16" t="s">
        <v>150</v>
      </c>
      <c r="E87" s="93"/>
      <c r="F87" s="93"/>
      <c r="G87" s="93"/>
      <c r="H87" s="93"/>
      <c r="I87" s="4"/>
      <c r="J87" s="4"/>
      <c r="K87" s="4"/>
      <c r="L87" s="4"/>
      <c r="M87" s="4"/>
      <c r="N87" s="4"/>
      <c r="O87" s="4"/>
      <c r="P87" s="4"/>
      <c r="Q87" s="4"/>
      <c r="R87" s="4"/>
      <c r="S87" s="4"/>
      <c r="T87" s="4"/>
      <c r="U87" s="4"/>
      <c r="V87" s="4"/>
      <c r="W87" s="4"/>
      <c r="X87" s="4"/>
      <c r="Y87" s="4"/>
      <c r="Z87" s="4"/>
    </row>
    <row r="88" spans="1:26" x14ac:dyDescent="0.25">
      <c r="A88" s="7"/>
      <c r="B88" s="18" t="s">
        <v>37</v>
      </c>
      <c r="C88" s="18"/>
      <c r="D88" s="18"/>
      <c r="E88" s="19"/>
      <c r="F88" s="19"/>
      <c r="G88" s="8">
        <f>SUM(G84:G87)</f>
        <v>0</v>
      </c>
      <c r="H88" s="20"/>
      <c r="I88" s="4"/>
      <c r="J88" s="4"/>
      <c r="K88" s="4"/>
      <c r="L88" s="4"/>
      <c r="M88" s="4"/>
      <c r="N88" s="4"/>
      <c r="O88" s="4"/>
      <c r="P88" s="4"/>
      <c r="Q88" s="4"/>
      <c r="R88" s="4"/>
      <c r="S88" s="4"/>
      <c r="T88" s="4"/>
      <c r="U88" s="4"/>
      <c r="V88" s="4"/>
      <c r="W88" s="4"/>
      <c r="X88" s="4"/>
      <c r="Y88" s="4"/>
      <c r="Z88" s="4"/>
    </row>
    <row r="89" spans="1:26" x14ac:dyDescent="0.25">
      <c r="A89" s="135" t="s">
        <v>151</v>
      </c>
      <c r="B89" s="106"/>
      <c r="C89" s="106"/>
      <c r="D89" s="106"/>
      <c r="E89" s="106"/>
      <c r="F89" s="106"/>
      <c r="G89" s="106"/>
      <c r="H89" s="107"/>
      <c r="I89" s="4"/>
      <c r="J89" s="4"/>
      <c r="K89" s="4"/>
      <c r="L89" s="4"/>
      <c r="M89" s="4"/>
      <c r="N89" s="4"/>
      <c r="O89" s="4"/>
      <c r="P89" s="4"/>
      <c r="Q89" s="4"/>
      <c r="R89" s="4"/>
      <c r="S89" s="4"/>
      <c r="T89" s="4"/>
      <c r="U89" s="4"/>
      <c r="V89" s="4"/>
      <c r="W89" s="4"/>
      <c r="X89" s="4"/>
      <c r="Y89" s="4"/>
      <c r="Z89" s="4"/>
    </row>
    <row r="90" spans="1:26" ht="24" x14ac:dyDescent="0.25">
      <c r="A90" s="95" t="s">
        <v>152</v>
      </c>
      <c r="B90" s="108" t="s">
        <v>153</v>
      </c>
      <c r="C90" s="108" t="s">
        <v>154</v>
      </c>
      <c r="D90" s="28" t="s">
        <v>155</v>
      </c>
      <c r="E90" s="95" t="s">
        <v>742</v>
      </c>
      <c r="F90" s="95" t="s">
        <v>20</v>
      </c>
      <c r="G90" s="114">
        <v>2766.6</v>
      </c>
      <c r="H90" s="108" t="s">
        <v>156</v>
      </c>
      <c r="I90" s="4"/>
      <c r="J90" s="4"/>
      <c r="K90" s="4"/>
      <c r="L90" s="4"/>
      <c r="M90" s="4"/>
      <c r="N90" s="4"/>
      <c r="O90" s="4"/>
      <c r="P90" s="4"/>
      <c r="Q90" s="4"/>
      <c r="R90" s="4"/>
      <c r="S90" s="4"/>
      <c r="T90" s="4"/>
      <c r="U90" s="4"/>
      <c r="V90" s="4"/>
      <c r="W90" s="4"/>
      <c r="X90" s="4"/>
      <c r="Y90" s="4"/>
      <c r="Z90" s="4"/>
    </row>
    <row r="91" spans="1:26" ht="24" x14ac:dyDescent="0.25">
      <c r="A91" s="92"/>
      <c r="B91" s="92"/>
      <c r="C91" s="92"/>
      <c r="D91" s="28" t="s">
        <v>157</v>
      </c>
      <c r="E91" s="92"/>
      <c r="F91" s="92"/>
      <c r="G91" s="92"/>
      <c r="H91" s="92"/>
      <c r="I91" s="4"/>
      <c r="J91" s="4"/>
      <c r="K91" s="4"/>
      <c r="L91" s="4"/>
      <c r="M91" s="4"/>
      <c r="N91" s="4"/>
      <c r="O91" s="4"/>
      <c r="P91" s="4"/>
      <c r="Q91" s="4"/>
      <c r="R91" s="4"/>
      <c r="S91" s="4"/>
      <c r="T91" s="4"/>
      <c r="U91" s="4"/>
      <c r="V91" s="4"/>
      <c r="W91" s="4"/>
      <c r="X91" s="4"/>
      <c r="Y91" s="4"/>
      <c r="Z91" s="4"/>
    </row>
    <row r="92" spans="1:26" ht="24" x14ac:dyDescent="0.25">
      <c r="A92" s="92"/>
      <c r="B92" s="92"/>
      <c r="C92" s="92"/>
      <c r="D92" s="28" t="s">
        <v>158</v>
      </c>
      <c r="E92" s="92"/>
      <c r="F92" s="92"/>
      <c r="G92" s="92"/>
      <c r="H92" s="92"/>
      <c r="I92" s="4"/>
      <c r="J92" s="4"/>
      <c r="K92" s="4"/>
      <c r="L92" s="4"/>
      <c r="M92" s="4"/>
      <c r="N92" s="4"/>
      <c r="O92" s="4"/>
      <c r="P92" s="4"/>
      <c r="Q92" s="4"/>
      <c r="R92" s="4"/>
      <c r="S92" s="4"/>
      <c r="T92" s="4"/>
      <c r="U92" s="4"/>
      <c r="V92" s="4"/>
      <c r="W92" s="4"/>
      <c r="X92" s="4"/>
      <c r="Y92" s="4"/>
      <c r="Z92" s="4"/>
    </row>
    <row r="93" spans="1:26" ht="24" x14ac:dyDescent="0.25">
      <c r="A93" s="93"/>
      <c r="B93" s="93"/>
      <c r="C93" s="93"/>
      <c r="D93" s="28" t="s">
        <v>159</v>
      </c>
      <c r="E93" s="93"/>
      <c r="F93" s="93"/>
      <c r="G93" s="93"/>
      <c r="H93" s="93"/>
      <c r="I93" s="4"/>
      <c r="J93" s="4"/>
      <c r="K93" s="4"/>
      <c r="L93" s="4"/>
      <c r="M93" s="4"/>
      <c r="N93" s="4"/>
      <c r="O93" s="4"/>
      <c r="P93" s="4"/>
      <c r="Q93" s="4"/>
      <c r="R93" s="4"/>
      <c r="S93" s="4"/>
      <c r="T93" s="4"/>
      <c r="U93" s="4"/>
      <c r="V93" s="4"/>
      <c r="W93" s="4"/>
      <c r="X93" s="4"/>
      <c r="Y93" s="4"/>
      <c r="Z93" s="4"/>
    </row>
    <row r="94" spans="1:26" ht="24" x14ac:dyDescent="0.25">
      <c r="A94" s="95" t="s">
        <v>160</v>
      </c>
      <c r="B94" s="108" t="s">
        <v>161</v>
      </c>
      <c r="C94" s="108" t="s">
        <v>161</v>
      </c>
      <c r="D94" s="28" t="s">
        <v>162</v>
      </c>
      <c r="E94" s="95" t="s">
        <v>742</v>
      </c>
      <c r="F94" s="95" t="s">
        <v>20</v>
      </c>
      <c r="G94" s="155">
        <v>4084.4</v>
      </c>
      <c r="H94" s="108" t="s">
        <v>163</v>
      </c>
      <c r="I94" s="4"/>
      <c r="J94" s="4"/>
      <c r="K94" s="4"/>
      <c r="L94" s="4"/>
      <c r="M94" s="4"/>
      <c r="N94" s="4"/>
      <c r="O94" s="4"/>
      <c r="P94" s="4"/>
      <c r="Q94" s="4"/>
      <c r="R94" s="4"/>
      <c r="S94" s="4"/>
      <c r="T94" s="4"/>
      <c r="U94" s="4"/>
      <c r="V94" s="4"/>
      <c r="W94" s="4"/>
      <c r="X94" s="4"/>
      <c r="Y94" s="4"/>
      <c r="Z94" s="4"/>
    </row>
    <row r="95" spans="1:26" ht="24" x14ac:dyDescent="0.25">
      <c r="A95" s="92"/>
      <c r="B95" s="92"/>
      <c r="C95" s="92"/>
      <c r="D95" s="28" t="s">
        <v>164</v>
      </c>
      <c r="E95" s="92"/>
      <c r="F95" s="92"/>
      <c r="G95" s="92"/>
      <c r="H95" s="92"/>
      <c r="I95" s="4"/>
      <c r="J95" s="4"/>
      <c r="K95" s="4"/>
      <c r="L95" s="4"/>
      <c r="M95" s="4"/>
      <c r="N95" s="4"/>
      <c r="O95" s="4"/>
      <c r="P95" s="4"/>
      <c r="Q95" s="4"/>
      <c r="R95" s="4"/>
      <c r="S95" s="4"/>
      <c r="T95" s="4"/>
      <c r="U95" s="4"/>
      <c r="V95" s="4"/>
      <c r="W95" s="4"/>
      <c r="X95" s="4"/>
      <c r="Y95" s="4"/>
      <c r="Z95" s="4"/>
    </row>
    <row r="96" spans="1:26" ht="24" x14ac:dyDescent="0.25">
      <c r="A96" s="92"/>
      <c r="B96" s="92"/>
      <c r="C96" s="92"/>
      <c r="D96" s="28" t="s">
        <v>165</v>
      </c>
      <c r="E96" s="92"/>
      <c r="F96" s="92"/>
      <c r="G96" s="92"/>
      <c r="H96" s="92"/>
      <c r="I96" s="4"/>
      <c r="J96" s="4"/>
      <c r="K96" s="4"/>
      <c r="L96" s="4"/>
      <c r="M96" s="4"/>
      <c r="N96" s="4"/>
      <c r="O96" s="4"/>
      <c r="P96" s="4"/>
      <c r="Q96" s="4"/>
      <c r="R96" s="4"/>
      <c r="S96" s="4"/>
      <c r="T96" s="4"/>
      <c r="U96" s="4"/>
      <c r="V96" s="4"/>
      <c r="W96" s="4"/>
      <c r="X96" s="4"/>
      <c r="Y96" s="4"/>
      <c r="Z96" s="4"/>
    </row>
    <row r="97" spans="1:26" ht="24" x14ac:dyDescent="0.25">
      <c r="A97" s="93"/>
      <c r="B97" s="93"/>
      <c r="C97" s="93"/>
      <c r="D97" s="28" t="s">
        <v>166</v>
      </c>
      <c r="E97" s="93"/>
      <c r="F97" s="93"/>
      <c r="G97" s="93"/>
      <c r="H97" s="93"/>
      <c r="I97" s="4"/>
      <c r="J97" s="4"/>
      <c r="K97" s="4"/>
      <c r="L97" s="4"/>
      <c r="M97" s="4"/>
      <c r="N97" s="4"/>
      <c r="O97" s="4"/>
      <c r="P97" s="4"/>
      <c r="Q97" s="4"/>
      <c r="R97" s="4"/>
      <c r="S97" s="4"/>
      <c r="T97" s="4"/>
      <c r="U97" s="4"/>
      <c r="V97" s="4"/>
      <c r="W97" s="4"/>
      <c r="X97" s="4"/>
      <c r="Y97" s="4"/>
      <c r="Z97" s="4"/>
    </row>
    <row r="98" spans="1:26" x14ac:dyDescent="0.25">
      <c r="A98" s="7"/>
      <c r="B98" s="18" t="s">
        <v>37</v>
      </c>
      <c r="C98" s="18"/>
      <c r="D98" s="18"/>
      <c r="E98" s="19"/>
      <c r="F98" s="19"/>
      <c r="G98" s="27">
        <f>SUM(G90:G97)</f>
        <v>6851</v>
      </c>
      <c r="H98" s="20"/>
      <c r="I98" s="4"/>
      <c r="J98" s="4"/>
      <c r="K98" s="4"/>
      <c r="L98" s="4"/>
      <c r="M98" s="4"/>
      <c r="N98" s="4"/>
      <c r="O98" s="4"/>
      <c r="P98" s="4"/>
      <c r="Q98" s="4"/>
      <c r="R98" s="4"/>
      <c r="S98" s="4"/>
      <c r="T98" s="4"/>
      <c r="U98" s="4"/>
      <c r="V98" s="4"/>
      <c r="W98" s="4"/>
      <c r="X98" s="4"/>
      <c r="Y98" s="4"/>
      <c r="Z98" s="4"/>
    </row>
    <row r="99" spans="1:26" x14ac:dyDescent="0.25">
      <c r="A99" s="135" t="s">
        <v>167</v>
      </c>
      <c r="B99" s="106"/>
      <c r="C99" s="106"/>
      <c r="D99" s="106"/>
      <c r="E99" s="106"/>
      <c r="F99" s="106"/>
      <c r="G99" s="106"/>
      <c r="H99" s="107"/>
      <c r="I99" s="4"/>
      <c r="J99" s="4"/>
      <c r="K99" s="4"/>
      <c r="L99" s="4"/>
      <c r="M99" s="4"/>
      <c r="N99" s="4"/>
      <c r="O99" s="4"/>
      <c r="P99" s="4"/>
      <c r="Q99" s="4"/>
      <c r="R99" s="4"/>
      <c r="S99" s="4"/>
      <c r="T99" s="4"/>
      <c r="U99" s="4"/>
      <c r="V99" s="4"/>
      <c r="W99" s="4"/>
      <c r="X99" s="4"/>
      <c r="Y99" s="4"/>
      <c r="Z99" s="4"/>
    </row>
    <row r="100" spans="1:26" ht="60" x14ac:dyDescent="0.25">
      <c r="A100" s="122" t="s">
        <v>168</v>
      </c>
      <c r="B100" s="120" t="s">
        <v>169</v>
      </c>
      <c r="C100" s="108" t="s">
        <v>170</v>
      </c>
      <c r="D100" s="28" t="s">
        <v>171</v>
      </c>
      <c r="E100" s="95" t="s">
        <v>172</v>
      </c>
      <c r="F100" s="95" t="s">
        <v>20</v>
      </c>
      <c r="G100" s="114">
        <v>1550</v>
      </c>
      <c r="H100" s="108" t="s">
        <v>173</v>
      </c>
      <c r="I100" s="4"/>
      <c r="J100" s="4"/>
      <c r="K100" s="4"/>
      <c r="L100" s="4"/>
      <c r="M100" s="4"/>
      <c r="N100" s="4"/>
      <c r="O100" s="4"/>
      <c r="P100" s="4"/>
      <c r="Q100" s="4"/>
      <c r="R100" s="4"/>
      <c r="S100" s="4"/>
      <c r="T100" s="4"/>
      <c r="U100" s="4"/>
      <c r="V100" s="4"/>
      <c r="W100" s="4"/>
      <c r="X100" s="4"/>
      <c r="Y100" s="4"/>
      <c r="Z100" s="4"/>
    </row>
    <row r="101" spans="1:26" ht="48" x14ac:dyDescent="0.25">
      <c r="A101" s="92"/>
      <c r="B101" s="92"/>
      <c r="C101" s="93"/>
      <c r="D101" s="28" t="s">
        <v>174</v>
      </c>
      <c r="E101" s="92"/>
      <c r="F101" s="93"/>
      <c r="G101" s="93"/>
      <c r="H101" s="92"/>
      <c r="I101" s="4"/>
      <c r="J101" s="4"/>
      <c r="K101" s="4"/>
      <c r="L101" s="4"/>
      <c r="M101" s="4"/>
      <c r="N101" s="4"/>
      <c r="O101" s="4"/>
      <c r="P101" s="4"/>
      <c r="Q101" s="4"/>
      <c r="R101" s="4"/>
      <c r="S101" s="4"/>
      <c r="T101" s="4"/>
      <c r="U101" s="4"/>
      <c r="V101" s="4"/>
      <c r="W101" s="4"/>
      <c r="X101" s="4"/>
      <c r="Y101" s="4"/>
      <c r="Z101" s="4"/>
    </row>
    <row r="102" spans="1:26" ht="36" x14ac:dyDescent="0.25">
      <c r="A102" s="92"/>
      <c r="B102" s="92"/>
      <c r="C102" s="120" t="s">
        <v>175</v>
      </c>
      <c r="D102" s="28" t="s">
        <v>176</v>
      </c>
      <c r="E102" s="92"/>
      <c r="F102" s="95" t="s">
        <v>177</v>
      </c>
      <c r="G102" s="114">
        <v>0</v>
      </c>
      <c r="H102" s="92"/>
      <c r="I102" s="4"/>
      <c r="J102" s="4"/>
      <c r="K102" s="4"/>
      <c r="L102" s="4"/>
      <c r="M102" s="4"/>
      <c r="N102" s="4"/>
      <c r="O102" s="4"/>
      <c r="P102" s="4"/>
      <c r="Q102" s="4"/>
      <c r="R102" s="4"/>
      <c r="S102" s="4"/>
      <c r="T102" s="4"/>
      <c r="U102" s="4"/>
      <c r="V102" s="4"/>
      <c r="W102" s="4"/>
      <c r="X102" s="4"/>
      <c r="Y102" s="4"/>
      <c r="Z102" s="4"/>
    </row>
    <row r="103" spans="1:26" ht="36" x14ac:dyDescent="0.25">
      <c r="A103" s="93"/>
      <c r="B103" s="93"/>
      <c r="C103" s="93"/>
      <c r="D103" s="28" t="s">
        <v>178</v>
      </c>
      <c r="E103" s="93"/>
      <c r="F103" s="93"/>
      <c r="G103" s="93"/>
      <c r="H103" s="93"/>
      <c r="I103" s="4"/>
      <c r="J103" s="4"/>
      <c r="K103" s="4"/>
      <c r="L103" s="4"/>
      <c r="M103" s="4"/>
      <c r="N103" s="4"/>
      <c r="O103" s="4"/>
      <c r="P103" s="4"/>
      <c r="Q103" s="4"/>
      <c r="R103" s="4"/>
      <c r="S103" s="4"/>
      <c r="T103" s="4"/>
      <c r="U103" s="4"/>
      <c r="V103" s="4"/>
      <c r="W103" s="4"/>
      <c r="X103" s="4"/>
      <c r="Y103" s="4"/>
      <c r="Z103" s="4"/>
    </row>
    <row r="104" spans="1:26" x14ac:dyDescent="0.25">
      <c r="A104" s="7"/>
      <c r="B104" s="18" t="s">
        <v>37</v>
      </c>
      <c r="C104" s="18"/>
      <c r="D104" s="18"/>
      <c r="E104" s="19"/>
      <c r="F104" s="19"/>
      <c r="G104" s="8">
        <f>SUM(G100:G103)</f>
        <v>1550</v>
      </c>
      <c r="H104" s="20"/>
      <c r="I104" s="4"/>
      <c r="J104" s="4"/>
      <c r="K104" s="4"/>
      <c r="L104" s="4"/>
      <c r="M104" s="4"/>
      <c r="N104" s="4"/>
      <c r="O104" s="4"/>
      <c r="P104" s="4"/>
      <c r="Q104" s="4"/>
      <c r="R104" s="4"/>
      <c r="S104" s="4"/>
      <c r="T104" s="4"/>
      <c r="U104" s="4"/>
      <c r="V104" s="4"/>
      <c r="W104" s="4"/>
      <c r="X104" s="4"/>
      <c r="Y104" s="4"/>
      <c r="Z104" s="4"/>
    </row>
    <row r="105" spans="1:26" x14ac:dyDescent="0.25">
      <c r="A105" s="136" t="s">
        <v>179</v>
      </c>
      <c r="B105" s="106"/>
      <c r="C105" s="106"/>
      <c r="D105" s="106"/>
      <c r="E105" s="106"/>
      <c r="F105" s="106"/>
      <c r="G105" s="106"/>
      <c r="H105" s="107"/>
      <c r="I105" s="4"/>
      <c r="J105" s="4"/>
      <c r="K105" s="4"/>
      <c r="L105" s="4"/>
      <c r="M105" s="4"/>
      <c r="N105" s="4"/>
      <c r="O105" s="4"/>
      <c r="P105" s="4"/>
      <c r="Q105" s="4"/>
      <c r="R105" s="4"/>
      <c r="S105" s="4"/>
      <c r="T105" s="4"/>
      <c r="U105" s="4"/>
      <c r="V105" s="4"/>
      <c r="W105" s="4"/>
      <c r="X105" s="4"/>
      <c r="Y105" s="4"/>
      <c r="Z105" s="4"/>
    </row>
    <row r="106" spans="1:26" ht="96" x14ac:dyDescent="0.25">
      <c r="A106" s="94" t="s">
        <v>180</v>
      </c>
      <c r="B106" s="99" t="s">
        <v>181</v>
      </c>
      <c r="C106" s="168" t="s">
        <v>182</v>
      </c>
      <c r="D106" s="29" t="s">
        <v>183</v>
      </c>
      <c r="E106" s="169" t="s">
        <v>184</v>
      </c>
      <c r="F106" s="94" t="s">
        <v>20</v>
      </c>
      <c r="G106" s="115">
        <v>770</v>
      </c>
      <c r="H106" s="99" t="s">
        <v>185</v>
      </c>
      <c r="I106" s="4"/>
      <c r="J106" s="4"/>
      <c r="K106" s="4"/>
      <c r="L106" s="4"/>
      <c r="M106" s="4"/>
      <c r="N106" s="4"/>
      <c r="O106" s="4"/>
      <c r="P106" s="4"/>
      <c r="Q106" s="4"/>
      <c r="R106" s="4"/>
      <c r="S106" s="4"/>
      <c r="T106" s="4"/>
      <c r="U106" s="4"/>
      <c r="V106" s="4"/>
      <c r="W106" s="4"/>
      <c r="X106" s="4"/>
      <c r="Y106" s="4"/>
      <c r="Z106" s="4"/>
    </row>
    <row r="107" spans="1:26" ht="156" x14ac:dyDescent="0.25">
      <c r="A107" s="92"/>
      <c r="B107" s="92"/>
      <c r="C107" s="138"/>
      <c r="D107" s="30" t="s">
        <v>186</v>
      </c>
      <c r="E107" s="92"/>
      <c r="F107" s="92"/>
      <c r="G107" s="92"/>
      <c r="H107" s="92"/>
      <c r="I107" s="4"/>
      <c r="J107" s="4"/>
      <c r="K107" s="4"/>
      <c r="L107" s="4"/>
      <c r="M107" s="4"/>
      <c r="N107" s="4"/>
      <c r="O107" s="4"/>
      <c r="P107" s="4"/>
      <c r="Q107" s="4"/>
      <c r="R107" s="4"/>
      <c r="S107" s="4"/>
      <c r="T107" s="4"/>
      <c r="U107" s="4"/>
      <c r="V107" s="4"/>
      <c r="W107" s="4"/>
      <c r="X107" s="4"/>
      <c r="Y107" s="4"/>
      <c r="Z107" s="4"/>
    </row>
    <row r="108" spans="1:26" ht="72" x14ac:dyDescent="0.25">
      <c r="A108" s="92"/>
      <c r="B108" s="92"/>
      <c r="C108" s="170" t="s">
        <v>187</v>
      </c>
      <c r="D108" s="29" t="s">
        <v>188</v>
      </c>
      <c r="E108" s="92"/>
      <c r="F108" s="92"/>
      <c r="G108" s="92"/>
      <c r="H108" s="92"/>
      <c r="I108" s="4"/>
      <c r="J108" s="4"/>
      <c r="K108" s="4"/>
      <c r="L108" s="4"/>
      <c r="M108" s="4"/>
      <c r="N108" s="4"/>
      <c r="O108" s="4"/>
      <c r="P108" s="4"/>
      <c r="Q108" s="4"/>
      <c r="R108" s="4"/>
      <c r="S108" s="4"/>
      <c r="T108" s="4"/>
      <c r="U108" s="4"/>
      <c r="V108" s="4"/>
      <c r="W108" s="4"/>
      <c r="X108" s="4"/>
      <c r="Y108" s="4"/>
      <c r="Z108" s="4"/>
    </row>
    <row r="109" spans="1:26" ht="60" x14ac:dyDescent="0.25">
      <c r="A109" s="93"/>
      <c r="B109" s="93"/>
      <c r="C109" s="93"/>
      <c r="D109" s="31" t="s">
        <v>189</v>
      </c>
      <c r="E109" s="93"/>
      <c r="F109" s="93"/>
      <c r="G109" s="93"/>
      <c r="H109" s="93"/>
      <c r="I109" s="4"/>
      <c r="J109" s="4"/>
      <c r="K109" s="4"/>
      <c r="L109" s="4"/>
      <c r="M109" s="4"/>
      <c r="N109" s="4"/>
      <c r="O109" s="4"/>
      <c r="P109" s="4"/>
      <c r="Q109" s="4"/>
      <c r="R109" s="4"/>
      <c r="S109" s="4"/>
      <c r="T109" s="4"/>
      <c r="U109" s="4"/>
      <c r="V109" s="4"/>
      <c r="W109" s="4"/>
      <c r="X109" s="4"/>
      <c r="Y109" s="4"/>
      <c r="Z109" s="4"/>
    </row>
    <row r="110" spans="1:26" ht="48" x14ac:dyDescent="0.25">
      <c r="A110" s="95" t="s">
        <v>190</v>
      </c>
      <c r="B110" s="108" t="s">
        <v>191</v>
      </c>
      <c r="C110" s="108" t="s">
        <v>192</v>
      </c>
      <c r="D110" s="12" t="s">
        <v>193</v>
      </c>
      <c r="E110" s="95" t="s">
        <v>194</v>
      </c>
      <c r="F110" s="95" t="s">
        <v>20</v>
      </c>
      <c r="G110" s="114">
        <v>1150</v>
      </c>
      <c r="H110" s="108" t="s">
        <v>195</v>
      </c>
      <c r="I110" s="4"/>
      <c r="J110" s="4"/>
      <c r="K110" s="4"/>
      <c r="L110" s="4"/>
      <c r="M110" s="4"/>
      <c r="N110" s="4"/>
      <c r="O110" s="4"/>
      <c r="P110" s="4"/>
      <c r="Q110" s="4"/>
      <c r="R110" s="4"/>
      <c r="S110" s="4"/>
      <c r="T110" s="4"/>
      <c r="U110" s="4"/>
      <c r="V110" s="4"/>
      <c r="W110" s="4"/>
      <c r="X110" s="4"/>
      <c r="Y110" s="4"/>
      <c r="Z110" s="4"/>
    </row>
    <row r="111" spans="1:26" ht="48" x14ac:dyDescent="0.25">
      <c r="A111" s="92"/>
      <c r="B111" s="92"/>
      <c r="C111" s="92"/>
      <c r="D111" s="13" t="s">
        <v>196</v>
      </c>
      <c r="E111" s="92"/>
      <c r="F111" s="92"/>
      <c r="G111" s="92"/>
      <c r="H111" s="92"/>
      <c r="I111" s="4"/>
      <c r="J111" s="4"/>
      <c r="K111" s="4"/>
      <c r="L111" s="4"/>
      <c r="M111" s="4"/>
      <c r="N111" s="4"/>
      <c r="O111" s="4"/>
      <c r="P111" s="4"/>
      <c r="Q111" s="4"/>
      <c r="R111" s="4"/>
      <c r="S111" s="4"/>
      <c r="T111" s="4"/>
      <c r="U111" s="4"/>
      <c r="V111" s="4"/>
      <c r="W111" s="4"/>
      <c r="X111" s="4"/>
      <c r="Y111" s="4"/>
      <c r="Z111" s="4"/>
    </row>
    <row r="112" spans="1:26" ht="36" x14ac:dyDescent="0.25">
      <c r="A112" s="92"/>
      <c r="B112" s="92"/>
      <c r="C112" s="92"/>
      <c r="D112" s="13" t="s">
        <v>197</v>
      </c>
      <c r="E112" s="92"/>
      <c r="F112" s="92"/>
      <c r="G112" s="92"/>
      <c r="H112" s="92"/>
      <c r="I112" s="4"/>
      <c r="J112" s="4"/>
      <c r="K112" s="4"/>
      <c r="L112" s="4"/>
      <c r="M112" s="4"/>
      <c r="N112" s="4"/>
      <c r="O112" s="4"/>
      <c r="P112" s="4"/>
      <c r="Q112" s="4"/>
      <c r="R112" s="4"/>
      <c r="S112" s="4"/>
      <c r="T112" s="4"/>
      <c r="U112" s="4"/>
      <c r="V112" s="4"/>
      <c r="W112" s="4"/>
      <c r="X112" s="4"/>
      <c r="Y112" s="4"/>
      <c r="Z112" s="4"/>
    </row>
    <row r="113" spans="1:26" ht="48" x14ac:dyDescent="0.25">
      <c r="A113" s="93"/>
      <c r="B113" s="93"/>
      <c r="C113" s="93"/>
      <c r="D113" s="16" t="s">
        <v>198</v>
      </c>
      <c r="E113" s="93"/>
      <c r="F113" s="93"/>
      <c r="G113" s="93"/>
      <c r="H113" s="93"/>
      <c r="I113" s="4"/>
      <c r="J113" s="4"/>
      <c r="K113" s="4"/>
      <c r="L113" s="4"/>
      <c r="M113" s="4"/>
      <c r="N113" s="4"/>
      <c r="O113" s="4"/>
      <c r="P113" s="4"/>
      <c r="Q113" s="4"/>
      <c r="R113" s="4"/>
      <c r="S113" s="4"/>
      <c r="T113" s="4"/>
      <c r="U113" s="4"/>
      <c r="V113" s="4"/>
      <c r="W113" s="4"/>
      <c r="X113" s="4"/>
      <c r="Y113" s="4"/>
      <c r="Z113" s="4"/>
    </row>
    <row r="114" spans="1:26" ht="36" x14ac:dyDescent="0.25">
      <c r="A114" s="95" t="s">
        <v>199</v>
      </c>
      <c r="B114" s="108" t="s">
        <v>200</v>
      </c>
      <c r="C114" s="108" t="s">
        <v>201</v>
      </c>
      <c r="D114" s="11" t="s">
        <v>202</v>
      </c>
      <c r="E114" s="95" t="s">
        <v>203</v>
      </c>
      <c r="F114" s="95" t="s">
        <v>20</v>
      </c>
      <c r="G114" s="114">
        <v>770</v>
      </c>
      <c r="H114" s="108" t="s">
        <v>204</v>
      </c>
      <c r="I114" s="4"/>
      <c r="J114" s="4"/>
      <c r="K114" s="4"/>
      <c r="L114" s="4"/>
      <c r="M114" s="4"/>
      <c r="N114" s="4"/>
      <c r="O114" s="4"/>
      <c r="P114" s="4"/>
      <c r="Q114" s="4"/>
      <c r="R114" s="4"/>
      <c r="S114" s="4"/>
      <c r="T114" s="4"/>
      <c r="U114" s="4"/>
      <c r="V114" s="4"/>
      <c r="W114" s="4"/>
      <c r="X114" s="4"/>
      <c r="Y114" s="4"/>
      <c r="Z114" s="4"/>
    </row>
    <row r="115" spans="1:26" ht="24" x14ac:dyDescent="0.25">
      <c r="A115" s="92"/>
      <c r="B115" s="92"/>
      <c r="C115" s="92"/>
      <c r="D115" s="13" t="s">
        <v>205</v>
      </c>
      <c r="E115" s="92"/>
      <c r="F115" s="92"/>
      <c r="G115" s="92"/>
      <c r="H115" s="92"/>
      <c r="I115" s="4"/>
      <c r="J115" s="4"/>
      <c r="K115" s="4"/>
      <c r="L115" s="4"/>
      <c r="M115" s="4"/>
      <c r="N115" s="4"/>
      <c r="O115" s="4"/>
      <c r="P115" s="4"/>
      <c r="Q115" s="4"/>
      <c r="R115" s="4"/>
      <c r="S115" s="4"/>
      <c r="T115" s="4"/>
      <c r="U115" s="4"/>
      <c r="V115" s="4"/>
      <c r="W115" s="4"/>
      <c r="X115" s="4"/>
      <c r="Y115" s="4"/>
      <c r="Z115" s="4"/>
    </row>
    <row r="116" spans="1:26" ht="36" x14ac:dyDescent="0.25">
      <c r="A116" s="92"/>
      <c r="B116" s="92"/>
      <c r="C116" s="92"/>
      <c r="D116" s="13" t="s">
        <v>206</v>
      </c>
      <c r="E116" s="92"/>
      <c r="F116" s="92"/>
      <c r="G116" s="92"/>
      <c r="H116" s="92"/>
      <c r="I116" s="4"/>
      <c r="J116" s="4"/>
      <c r="K116" s="4"/>
      <c r="L116" s="4"/>
      <c r="M116" s="4"/>
      <c r="N116" s="4"/>
      <c r="O116" s="4"/>
      <c r="P116" s="4"/>
      <c r="Q116" s="4"/>
      <c r="R116" s="4"/>
      <c r="S116" s="4"/>
      <c r="T116" s="4"/>
      <c r="U116" s="4"/>
      <c r="V116" s="4"/>
      <c r="W116" s="4"/>
      <c r="X116" s="4"/>
      <c r="Y116" s="4"/>
      <c r="Z116" s="4"/>
    </row>
    <row r="117" spans="1:26" ht="24" x14ac:dyDescent="0.25">
      <c r="A117" s="93"/>
      <c r="B117" s="93"/>
      <c r="C117" s="93"/>
      <c r="D117" s="16" t="s">
        <v>207</v>
      </c>
      <c r="E117" s="93"/>
      <c r="F117" s="93"/>
      <c r="G117" s="93"/>
      <c r="H117" s="93"/>
      <c r="I117" s="4"/>
      <c r="J117" s="4"/>
      <c r="K117" s="4"/>
      <c r="L117" s="4"/>
      <c r="M117" s="4"/>
      <c r="N117" s="4"/>
      <c r="O117" s="4"/>
      <c r="P117" s="4"/>
      <c r="Q117" s="4"/>
      <c r="R117" s="4"/>
      <c r="S117" s="4"/>
      <c r="T117" s="4"/>
      <c r="U117" s="4"/>
      <c r="V117" s="4"/>
      <c r="W117" s="4"/>
      <c r="X117" s="4"/>
      <c r="Y117" s="4"/>
      <c r="Z117" s="4"/>
    </row>
    <row r="118" spans="1:26" ht="36" x14ac:dyDescent="0.25">
      <c r="A118" s="95" t="s">
        <v>208</v>
      </c>
      <c r="B118" s="108" t="s">
        <v>209</v>
      </c>
      <c r="C118" s="108" t="s">
        <v>210</v>
      </c>
      <c r="D118" s="12" t="s">
        <v>211</v>
      </c>
      <c r="E118" s="95" t="s">
        <v>212</v>
      </c>
      <c r="F118" s="95" t="s">
        <v>20</v>
      </c>
      <c r="G118" s="114">
        <v>550</v>
      </c>
      <c r="H118" s="108" t="s">
        <v>213</v>
      </c>
      <c r="I118" s="4"/>
      <c r="J118" s="4"/>
      <c r="K118" s="4"/>
      <c r="L118" s="4"/>
      <c r="M118" s="4"/>
      <c r="N118" s="4"/>
      <c r="O118" s="4"/>
      <c r="P118" s="4"/>
      <c r="Q118" s="4"/>
      <c r="R118" s="4"/>
      <c r="S118" s="4"/>
      <c r="T118" s="4"/>
      <c r="U118" s="4"/>
      <c r="V118" s="4"/>
      <c r="W118" s="4"/>
      <c r="X118" s="4"/>
      <c r="Y118" s="4"/>
      <c r="Z118" s="4"/>
    </row>
    <row r="119" spans="1:26" ht="24" x14ac:dyDescent="0.25">
      <c r="A119" s="92"/>
      <c r="B119" s="92"/>
      <c r="C119" s="92"/>
      <c r="D119" s="13" t="s">
        <v>214</v>
      </c>
      <c r="E119" s="92"/>
      <c r="F119" s="92"/>
      <c r="G119" s="92"/>
      <c r="H119" s="92"/>
      <c r="I119" s="4"/>
      <c r="J119" s="4"/>
      <c r="K119" s="4"/>
      <c r="L119" s="4"/>
      <c r="M119" s="4"/>
      <c r="N119" s="4"/>
      <c r="O119" s="4"/>
      <c r="P119" s="4"/>
      <c r="Q119" s="4"/>
      <c r="R119" s="4"/>
      <c r="S119" s="4"/>
      <c r="T119" s="4"/>
      <c r="U119" s="4"/>
      <c r="V119" s="4"/>
      <c r="W119" s="4"/>
      <c r="X119" s="4"/>
      <c r="Y119" s="4"/>
      <c r="Z119" s="4"/>
    </row>
    <row r="120" spans="1:26" ht="60" x14ac:dyDescent="0.25">
      <c r="A120" s="92"/>
      <c r="B120" s="92"/>
      <c r="C120" s="92"/>
      <c r="D120" s="13" t="s">
        <v>215</v>
      </c>
      <c r="E120" s="92"/>
      <c r="F120" s="92"/>
      <c r="G120" s="92"/>
      <c r="H120" s="92"/>
      <c r="I120" s="4"/>
      <c r="J120" s="4"/>
      <c r="K120" s="4"/>
      <c r="L120" s="4"/>
      <c r="M120" s="4"/>
      <c r="N120" s="4"/>
      <c r="O120" s="4"/>
      <c r="P120" s="4"/>
      <c r="Q120" s="4"/>
      <c r="R120" s="4"/>
      <c r="S120" s="4"/>
      <c r="T120" s="4"/>
      <c r="U120" s="4"/>
      <c r="V120" s="4"/>
      <c r="W120" s="4"/>
      <c r="X120" s="4"/>
      <c r="Y120" s="4"/>
      <c r="Z120" s="4"/>
    </row>
    <row r="121" spans="1:26" ht="24" x14ac:dyDescent="0.25">
      <c r="A121" s="93"/>
      <c r="B121" s="93"/>
      <c r="C121" s="93"/>
      <c r="D121" s="16" t="s">
        <v>216</v>
      </c>
      <c r="E121" s="93"/>
      <c r="F121" s="93"/>
      <c r="G121" s="93"/>
      <c r="H121" s="93"/>
      <c r="I121" s="4"/>
      <c r="J121" s="4"/>
      <c r="K121" s="4"/>
      <c r="L121" s="4"/>
      <c r="M121" s="4"/>
      <c r="N121" s="4"/>
      <c r="O121" s="4"/>
      <c r="P121" s="4"/>
      <c r="Q121" s="4"/>
      <c r="R121" s="4"/>
      <c r="S121" s="4"/>
      <c r="T121" s="4"/>
      <c r="U121" s="4"/>
      <c r="V121" s="4"/>
      <c r="W121" s="4"/>
      <c r="X121" s="4"/>
      <c r="Y121" s="4"/>
      <c r="Z121" s="4"/>
    </row>
    <row r="122" spans="1:26" x14ac:dyDescent="0.25">
      <c r="A122" s="19"/>
      <c r="B122" s="18" t="s">
        <v>37</v>
      </c>
      <c r="C122" s="20"/>
      <c r="D122" s="18"/>
      <c r="E122" s="19"/>
      <c r="F122" s="19"/>
      <c r="G122" s="8">
        <f>SUM(G106:G121)</f>
        <v>3240</v>
      </c>
      <c r="H122" s="20"/>
      <c r="I122" s="4"/>
      <c r="J122" s="4"/>
      <c r="K122" s="4"/>
      <c r="L122" s="4"/>
      <c r="M122" s="4"/>
      <c r="N122" s="4"/>
      <c r="O122" s="4"/>
      <c r="P122" s="4"/>
      <c r="Q122" s="4"/>
      <c r="R122" s="4"/>
      <c r="S122" s="4"/>
      <c r="T122" s="4"/>
      <c r="U122" s="4"/>
      <c r="V122" s="4"/>
      <c r="W122" s="4"/>
      <c r="X122" s="4"/>
      <c r="Y122" s="4"/>
      <c r="Z122" s="4"/>
    </row>
    <row r="123" spans="1:26" ht="32.25" customHeight="1" x14ac:dyDescent="0.25">
      <c r="A123" s="135" t="s">
        <v>217</v>
      </c>
      <c r="B123" s="106"/>
      <c r="C123" s="106"/>
      <c r="D123" s="106"/>
      <c r="E123" s="106"/>
      <c r="F123" s="106"/>
      <c r="G123" s="106"/>
      <c r="H123" s="107"/>
      <c r="I123" s="4"/>
      <c r="J123" s="4"/>
      <c r="K123" s="4"/>
      <c r="L123" s="4"/>
      <c r="M123" s="4"/>
      <c r="N123" s="4"/>
      <c r="O123" s="4"/>
      <c r="P123" s="4"/>
      <c r="Q123" s="4"/>
      <c r="R123" s="4"/>
      <c r="S123" s="4"/>
      <c r="T123" s="4"/>
      <c r="U123" s="4"/>
      <c r="V123" s="4"/>
      <c r="W123" s="4"/>
      <c r="X123" s="4"/>
      <c r="Y123" s="4"/>
      <c r="Z123" s="4"/>
    </row>
    <row r="124" spans="1:26" ht="60" x14ac:dyDescent="0.25">
      <c r="A124" s="95" t="s">
        <v>218</v>
      </c>
      <c r="B124" s="120" t="s">
        <v>219</v>
      </c>
      <c r="C124" s="122" t="s">
        <v>220</v>
      </c>
      <c r="D124" s="158" t="s">
        <v>722</v>
      </c>
      <c r="E124" s="10" t="s">
        <v>742</v>
      </c>
      <c r="F124" s="10" t="s">
        <v>20</v>
      </c>
      <c r="G124" s="26">
        <f>3899.1-766.25</f>
        <v>3132.85</v>
      </c>
      <c r="H124" s="120" t="s">
        <v>221</v>
      </c>
      <c r="I124" s="4"/>
      <c r="J124" s="4"/>
      <c r="K124" s="4"/>
      <c r="L124" s="4"/>
      <c r="M124" s="4"/>
      <c r="N124" s="4"/>
      <c r="O124" s="4"/>
      <c r="P124" s="4"/>
      <c r="Q124" s="4"/>
      <c r="R124" s="4"/>
      <c r="S124" s="4"/>
      <c r="T124" s="4"/>
      <c r="U124" s="4"/>
      <c r="V124" s="4"/>
      <c r="W124" s="4"/>
      <c r="X124" s="4"/>
      <c r="Y124" s="4"/>
      <c r="Z124" s="4"/>
    </row>
    <row r="125" spans="1:26" ht="72" x14ac:dyDescent="0.25">
      <c r="A125" s="92"/>
      <c r="B125" s="92"/>
      <c r="C125" s="92"/>
      <c r="D125" s="92"/>
      <c r="E125" s="14" t="s">
        <v>222</v>
      </c>
      <c r="F125" s="14" t="s">
        <v>20</v>
      </c>
      <c r="G125" s="15">
        <v>17250</v>
      </c>
      <c r="H125" s="92"/>
      <c r="I125" s="4"/>
      <c r="J125" s="4"/>
      <c r="K125" s="4"/>
      <c r="L125" s="4"/>
      <c r="M125" s="4"/>
      <c r="N125" s="4"/>
      <c r="O125" s="4"/>
      <c r="P125" s="4"/>
      <c r="Q125" s="4"/>
      <c r="R125" s="4"/>
      <c r="S125" s="4"/>
      <c r="T125" s="4"/>
      <c r="U125" s="4"/>
      <c r="V125" s="4"/>
      <c r="W125" s="4"/>
      <c r="X125" s="4"/>
      <c r="Y125" s="4"/>
      <c r="Z125" s="4"/>
    </row>
    <row r="126" spans="1:26" ht="72" x14ac:dyDescent="0.25">
      <c r="A126" s="92"/>
      <c r="B126" s="92"/>
      <c r="C126" s="92"/>
      <c r="D126" s="21" t="s">
        <v>223</v>
      </c>
      <c r="E126" s="14" t="s">
        <v>224</v>
      </c>
      <c r="F126" s="14" t="s">
        <v>20</v>
      </c>
      <c r="G126" s="15">
        <v>2070</v>
      </c>
      <c r="H126" s="92"/>
      <c r="I126" s="4"/>
      <c r="J126" s="4"/>
      <c r="K126" s="4"/>
      <c r="L126" s="4"/>
      <c r="M126" s="4"/>
      <c r="N126" s="4"/>
      <c r="O126" s="4"/>
      <c r="P126" s="4"/>
      <c r="Q126" s="4"/>
      <c r="R126" s="4"/>
      <c r="S126" s="4"/>
      <c r="T126" s="4"/>
      <c r="U126" s="4"/>
      <c r="V126" s="4"/>
      <c r="W126" s="4"/>
      <c r="X126" s="4"/>
      <c r="Y126" s="4"/>
      <c r="Z126" s="4"/>
    </row>
    <row r="127" spans="1:26" ht="48" x14ac:dyDescent="0.25">
      <c r="A127" s="92"/>
      <c r="B127" s="92"/>
      <c r="C127" s="92"/>
      <c r="D127" s="157" t="s">
        <v>225</v>
      </c>
      <c r="E127" s="14" t="s">
        <v>226</v>
      </c>
      <c r="F127" s="14" t="s">
        <v>20</v>
      </c>
      <c r="G127" s="15">
        <v>0</v>
      </c>
      <c r="H127" s="92"/>
      <c r="I127" s="4"/>
      <c r="J127" s="4"/>
      <c r="K127" s="4"/>
      <c r="L127" s="4"/>
      <c r="M127" s="4"/>
      <c r="N127" s="4"/>
      <c r="O127" s="4"/>
      <c r="P127" s="4"/>
      <c r="Q127" s="4"/>
      <c r="R127" s="4"/>
      <c r="S127" s="4"/>
      <c r="T127" s="4"/>
      <c r="U127" s="4"/>
      <c r="V127" s="4"/>
      <c r="W127" s="4"/>
      <c r="X127" s="4"/>
      <c r="Y127" s="4"/>
      <c r="Z127" s="4"/>
    </row>
    <row r="128" spans="1:26" ht="60" x14ac:dyDescent="0.25">
      <c r="A128" s="92"/>
      <c r="B128" s="92"/>
      <c r="C128" s="92"/>
      <c r="D128" s="92"/>
      <c r="E128" s="14" t="s">
        <v>56</v>
      </c>
      <c r="F128" s="14" t="s">
        <v>20</v>
      </c>
      <c r="G128" s="24">
        <v>2261.1999999999998</v>
      </c>
      <c r="H128" s="92"/>
      <c r="I128" s="4"/>
      <c r="J128" s="4"/>
      <c r="K128" s="4"/>
      <c r="L128" s="4"/>
      <c r="M128" s="4"/>
      <c r="N128" s="4"/>
      <c r="O128" s="4"/>
      <c r="P128" s="4"/>
      <c r="Q128" s="4"/>
      <c r="R128" s="4"/>
      <c r="S128" s="4"/>
      <c r="T128" s="4"/>
      <c r="U128" s="4"/>
      <c r="V128" s="4"/>
      <c r="W128" s="4"/>
      <c r="X128" s="4"/>
      <c r="Y128" s="4"/>
      <c r="Z128" s="4"/>
    </row>
    <row r="129" spans="1:26" ht="48" x14ac:dyDescent="0.25">
      <c r="A129" s="93"/>
      <c r="B129" s="93"/>
      <c r="C129" s="93"/>
      <c r="D129" s="93"/>
      <c r="E129" s="32" t="s">
        <v>227</v>
      </c>
      <c r="F129" s="32" t="s">
        <v>20</v>
      </c>
      <c r="G129" s="33">
        <v>3500</v>
      </c>
      <c r="H129" s="93"/>
      <c r="I129" s="4"/>
      <c r="J129" s="4"/>
      <c r="K129" s="4"/>
      <c r="L129" s="4"/>
      <c r="M129" s="4"/>
      <c r="N129" s="4"/>
      <c r="O129" s="4"/>
      <c r="P129" s="4"/>
      <c r="Q129" s="4"/>
      <c r="R129" s="4"/>
      <c r="S129" s="4"/>
      <c r="T129" s="4"/>
      <c r="U129" s="4"/>
      <c r="V129" s="4"/>
      <c r="W129" s="4"/>
      <c r="X129" s="4"/>
      <c r="Y129" s="4"/>
      <c r="Z129" s="4"/>
    </row>
    <row r="130" spans="1:26" ht="48" x14ac:dyDescent="0.25">
      <c r="A130" s="95" t="s">
        <v>228</v>
      </c>
      <c r="B130" s="108" t="s">
        <v>229</v>
      </c>
      <c r="C130" s="95" t="s">
        <v>230</v>
      </c>
      <c r="D130" s="28" t="s">
        <v>231</v>
      </c>
      <c r="E130" s="95" t="s">
        <v>222</v>
      </c>
      <c r="F130" s="95" t="s">
        <v>20</v>
      </c>
      <c r="G130" s="114">
        <v>100</v>
      </c>
      <c r="H130" s="108" t="s">
        <v>232</v>
      </c>
      <c r="I130" s="4"/>
      <c r="J130" s="4"/>
      <c r="K130" s="4"/>
      <c r="L130" s="4"/>
      <c r="M130" s="4"/>
      <c r="N130" s="4"/>
      <c r="O130" s="4"/>
      <c r="P130" s="4"/>
      <c r="Q130" s="4"/>
      <c r="R130" s="4"/>
      <c r="S130" s="4"/>
      <c r="T130" s="4"/>
      <c r="U130" s="4"/>
      <c r="V130" s="4"/>
      <c r="W130" s="4"/>
      <c r="X130" s="4"/>
      <c r="Y130" s="4"/>
      <c r="Z130" s="4"/>
    </row>
    <row r="131" spans="1:26" ht="84" x14ac:dyDescent="0.25">
      <c r="A131" s="92"/>
      <c r="B131" s="92"/>
      <c r="C131" s="92"/>
      <c r="D131" s="28" t="s">
        <v>233</v>
      </c>
      <c r="E131" s="92"/>
      <c r="F131" s="92"/>
      <c r="G131" s="92"/>
      <c r="H131" s="92"/>
      <c r="I131" s="4"/>
      <c r="J131" s="4"/>
      <c r="K131" s="4"/>
      <c r="L131" s="4"/>
      <c r="M131" s="4"/>
      <c r="N131" s="4"/>
      <c r="O131" s="4"/>
      <c r="P131" s="4"/>
      <c r="Q131" s="4"/>
      <c r="R131" s="4"/>
      <c r="S131" s="4"/>
      <c r="T131" s="4"/>
      <c r="U131" s="4"/>
      <c r="V131" s="4"/>
      <c r="W131" s="4"/>
      <c r="X131" s="4"/>
      <c r="Y131" s="4"/>
      <c r="Z131" s="4"/>
    </row>
    <row r="132" spans="1:26" ht="24" x14ac:dyDescent="0.25">
      <c r="A132" s="92"/>
      <c r="B132" s="92"/>
      <c r="C132" s="110" t="s">
        <v>234</v>
      </c>
      <c r="D132" s="28" t="s">
        <v>235</v>
      </c>
      <c r="E132" s="110" t="s">
        <v>236</v>
      </c>
      <c r="F132" s="92"/>
      <c r="G132" s="113">
        <v>160</v>
      </c>
      <c r="H132" s="92"/>
      <c r="I132" s="4"/>
      <c r="J132" s="4"/>
      <c r="K132" s="4"/>
      <c r="L132" s="4"/>
      <c r="M132" s="4"/>
      <c r="N132" s="4"/>
      <c r="O132" s="4"/>
      <c r="P132" s="4"/>
      <c r="Q132" s="4"/>
      <c r="R132" s="4"/>
      <c r="S132" s="4"/>
      <c r="T132" s="4"/>
      <c r="U132" s="4"/>
      <c r="V132" s="4"/>
      <c r="W132" s="4"/>
      <c r="X132" s="4"/>
      <c r="Y132" s="4"/>
      <c r="Z132" s="4"/>
    </row>
    <row r="133" spans="1:26" ht="24" x14ac:dyDescent="0.25">
      <c r="A133" s="93"/>
      <c r="B133" s="93"/>
      <c r="C133" s="93"/>
      <c r="D133" s="28" t="s">
        <v>237</v>
      </c>
      <c r="E133" s="93"/>
      <c r="F133" s="93"/>
      <c r="G133" s="93"/>
      <c r="H133" s="93"/>
      <c r="I133" s="4"/>
      <c r="J133" s="4"/>
      <c r="K133" s="4"/>
      <c r="L133" s="4"/>
      <c r="M133" s="4"/>
      <c r="N133" s="4"/>
      <c r="O133" s="4"/>
      <c r="P133" s="4"/>
      <c r="Q133" s="4"/>
      <c r="R133" s="4"/>
      <c r="S133" s="4"/>
      <c r="T133" s="4"/>
      <c r="U133" s="4"/>
      <c r="V133" s="4"/>
      <c r="W133" s="4"/>
      <c r="X133" s="4"/>
      <c r="Y133" s="4"/>
      <c r="Z133" s="4"/>
    </row>
    <row r="134" spans="1:26" ht="36" customHeight="1" x14ac:dyDescent="0.25">
      <c r="A134" s="129" t="s">
        <v>723</v>
      </c>
      <c r="B134" s="132" t="s">
        <v>728</v>
      </c>
      <c r="C134" s="171" t="s">
        <v>729</v>
      </c>
      <c r="D134" s="80" t="s">
        <v>724</v>
      </c>
      <c r="E134" s="171" t="s">
        <v>742</v>
      </c>
      <c r="F134" s="129" t="s">
        <v>20</v>
      </c>
      <c r="G134" s="174">
        <v>766.25</v>
      </c>
      <c r="H134" s="132" t="s">
        <v>727</v>
      </c>
      <c r="I134" s="4"/>
      <c r="J134" s="4"/>
      <c r="K134" s="4"/>
      <c r="L134" s="4"/>
      <c r="M134" s="4"/>
      <c r="N134" s="4"/>
      <c r="O134" s="4"/>
      <c r="P134" s="4"/>
      <c r="Q134" s="4"/>
      <c r="R134" s="4"/>
      <c r="S134" s="4"/>
      <c r="T134" s="4"/>
      <c r="U134" s="4"/>
      <c r="V134" s="4"/>
      <c r="W134" s="4"/>
      <c r="X134" s="4"/>
      <c r="Y134" s="4"/>
      <c r="Z134" s="4"/>
    </row>
    <row r="135" spans="1:26" ht="24" x14ac:dyDescent="0.25">
      <c r="A135" s="130"/>
      <c r="B135" s="130"/>
      <c r="C135" s="172"/>
      <c r="D135" s="80" t="s">
        <v>725</v>
      </c>
      <c r="E135" s="172"/>
      <c r="F135" s="130"/>
      <c r="G135" s="175"/>
      <c r="H135" s="130"/>
      <c r="I135" s="4"/>
      <c r="J135" s="4"/>
      <c r="K135" s="4"/>
      <c r="L135" s="4"/>
      <c r="M135" s="4"/>
      <c r="N135" s="4"/>
      <c r="O135" s="4"/>
      <c r="P135" s="4"/>
      <c r="Q135" s="4"/>
      <c r="R135" s="4"/>
      <c r="S135" s="4"/>
      <c r="T135" s="4"/>
      <c r="U135" s="4"/>
      <c r="V135" s="4"/>
      <c r="W135" s="4"/>
      <c r="X135" s="4"/>
      <c r="Y135" s="4"/>
      <c r="Z135" s="4"/>
    </row>
    <row r="136" spans="1:26" ht="24" customHeight="1" x14ac:dyDescent="0.25">
      <c r="A136" s="130"/>
      <c r="B136" s="130"/>
      <c r="C136" s="172"/>
      <c r="D136" s="80" t="s">
        <v>726</v>
      </c>
      <c r="E136" s="172"/>
      <c r="F136" s="130"/>
      <c r="G136" s="175"/>
      <c r="H136" s="130"/>
      <c r="I136" s="4"/>
      <c r="J136" s="4"/>
      <c r="K136" s="4"/>
      <c r="L136" s="4"/>
      <c r="M136" s="4"/>
      <c r="N136" s="4"/>
      <c r="O136" s="4"/>
      <c r="P136" s="4"/>
      <c r="Q136" s="4"/>
      <c r="R136" s="4"/>
      <c r="S136" s="4"/>
      <c r="T136" s="4"/>
      <c r="U136" s="4"/>
      <c r="V136" s="4"/>
      <c r="W136" s="4"/>
      <c r="X136" s="4"/>
      <c r="Y136" s="4"/>
      <c r="Z136" s="4"/>
    </row>
    <row r="137" spans="1:26" ht="24" x14ac:dyDescent="0.25">
      <c r="A137" s="131"/>
      <c r="B137" s="131"/>
      <c r="C137" s="173"/>
      <c r="D137" s="80" t="s">
        <v>237</v>
      </c>
      <c r="E137" s="173"/>
      <c r="F137" s="131"/>
      <c r="G137" s="176"/>
      <c r="H137" s="131"/>
      <c r="I137" s="4"/>
      <c r="J137" s="4"/>
      <c r="K137" s="4"/>
      <c r="L137" s="4"/>
      <c r="M137" s="4"/>
      <c r="N137" s="4"/>
      <c r="O137" s="4"/>
      <c r="P137" s="4"/>
      <c r="Q137" s="4"/>
      <c r="R137" s="4"/>
      <c r="S137" s="4"/>
      <c r="T137" s="4"/>
      <c r="U137" s="4"/>
      <c r="V137" s="4"/>
      <c r="W137" s="4"/>
      <c r="X137" s="4"/>
      <c r="Y137" s="4"/>
      <c r="Z137" s="4"/>
    </row>
    <row r="138" spans="1:26" x14ac:dyDescent="0.25">
      <c r="A138" s="19"/>
      <c r="B138" s="18" t="s">
        <v>37</v>
      </c>
      <c r="C138" s="20"/>
      <c r="D138" s="18"/>
      <c r="E138" s="19"/>
      <c r="F138" s="19"/>
      <c r="G138" s="25">
        <f>SUM(G124:G137)</f>
        <v>29240.3</v>
      </c>
      <c r="H138" s="20"/>
      <c r="I138" s="4"/>
      <c r="J138" s="4"/>
      <c r="K138" s="4"/>
      <c r="L138" s="4"/>
      <c r="M138" s="4"/>
      <c r="N138" s="4"/>
      <c r="O138" s="4"/>
      <c r="P138" s="4"/>
      <c r="Q138" s="4"/>
      <c r="R138" s="4"/>
      <c r="S138" s="4"/>
      <c r="T138" s="4"/>
      <c r="U138" s="4"/>
      <c r="V138" s="4"/>
      <c r="W138" s="4"/>
      <c r="X138" s="4"/>
      <c r="Y138" s="4"/>
      <c r="Z138" s="4"/>
    </row>
    <row r="139" spans="1:26" x14ac:dyDescent="0.25">
      <c r="A139" s="177" t="s">
        <v>238</v>
      </c>
      <c r="B139" s="106"/>
      <c r="C139" s="106"/>
      <c r="D139" s="106"/>
      <c r="E139" s="106"/>
      <c r="F139" s="106"/>
      <c r="G139" s="106"/>
      <c r="H139" s="107"/>
      <c r="I139" s="4"/>
      <c r="J139" s="4"/>
      <c r="K139" s="4"/>
      <c r="L139" s="4"/>
      <c r="M139" s="4"/>
      <c r="N139" s="4"/>
      <c r="O139" s="4"/>
      <c r="P139" s="4"/>
      <c r="Q139" s="4"/>
      <c r="R139" s="4"/>
      <c r="S139" s="4"/>
      <c r="T139" s="4"/>
      <c r="U139" s="4"/>
      <c r="V139" s="4"/>
      <c r="W139" s="4"/>
      <c r="X139" s="4"/>
      <c r="Y139" s="4"/>
      <c r="Z139" s="4"/>
    </row>
    <row r="140" spans="1:26" ht="24" x14ac:dyDescent="0.25">
      <c r="A140" s="95" t="s">
        <v>239</v>
      </c>
      <c r="B140" s="108" t="s">
        <v>240</v>
      </c>
      <c r="C140" s="108" t="s">
        <v>241</v>
      </c>
      <c r="D140" s="11" t="s">
        <v>242</v>
      </c>
      <c r="E140" s="95" t="s">
        <v>243</v>
      </c>
      <c r="F140" s="95" t="s">
        <v>244</v>
      </c>
      <c r="G140" s="114">
        <v>575</v>
      </c>
      <c r="H140" s="108" t="s">
        <v>245</v>
      </c>
      <c r="I140" s="4"/>
      <c r="J140" s="4"/>
      <c r="K140" s="4"/>
      <c r="L140" s="4"/>
      <c r="M140" s="4"/>
      <c r="N140" s="4"/>
      <c r="O140" s="4"/>
      <c r="P140" s="4"/>
      <c r="Q140" s="4"/>
      <c r="R140" s="4"/>
      <c r="S140" s="4"/>
      <c r="T140" s="4"/>
      <c r="U140" s="4"/>
      <c r="V140" s="4"/>
      <c r="W140" s="4"/>
      <c r="X140" s="4"/>
      <c r="Y140" s="4"/>
      <c r="Z140" s="4"/>
    </row>
    <row r="141" spans="1:26" ht="48" x14ac:dyDescent="0.25">
      <c r="A141" s="92"/>
      <c r="B141" s="92"/>
      <c r="C141" s="92"/>
      <c r="D141" s="21" t="s">
        <v>246</v>
      </c>
      <c r="E141" s="92"/>
      <c r="F141" s="92"/>
      <c r="G141" s="92"/>
      <c r="H141" s="92"/>
      <c r="I141" s="4"/>
      <c r="J141" s="4"/>
      <c r="K141" s="4"/>
      <c r="L141" s="4"/>
      <c r="M141" s="4"/>
      <c r="N141" s="4"/>
      <c r="O141" s="4"/>
      <c r="P141" s="4"/>
      <c r="Q141" s="4"/>
      <c r="R141" s="4"/>
      <c r="S141" s="4"/>
      <c r="T141" s="4"/>
      <c r="U141" s="4"/>
      <c r="V141" s="4"/>
      <c r="W141" s="4"/>
      <c r="X141" s="4"/>
      <c r="Y141" s="4"/>
      <c r="Z141" s="4"/>
    </row>
    <row r="142" spans="1:26" ht="72" x14ac:dyDescent="0.25">
      <c r="A142" s="92"/>
      <c r="B142" s="92"/>
      <c r="C142" s="92"/>
      <c r="D142" s="21" t="s">
        <v>247</v>
      </c>
      <c r="E142" s="92"/>
      <c r="F142" s="92"/>
      <c r="G142" s="92"/>
      <c r="H142" s="92"/>
      <c r="I142" s="4"/>
      <c r="J142" s="4"/>
      <c r="K142" s="4"/>
      <c r="L142" s="4"/>
      <c r="M142" s="4"/>
      <c r="N142" s="4"/>
      <c r="O142" s="4"/>
      <c r="P142" s="4"/>
      <c r="Q142" s="4"/>
      <c r="R142" s="4"/>
      <c r="S142" s="4"/>
      <c r="T142" s="4"/>
      <c r="U142" s="4"/>
      <c r="V142" s="4"/>
      <c r="W142" s="4"/>
      <c r="X142" s="4"/>
      <c r="Y142" s="4"/>
      <c r="Z142" s="4"/>
    </row>
    <row r="143" spans="1:26" ht="72" x14ac:dyDescent="0.25">
      <c r="A143" s="93"/>
      <c r="B143" s="93"/>
      <c r="C143" s="93"/>
      <c r="D143" s="16" t="s">
        <v>248</v>
      </c>
      <c r="E143" s="32" t="s">
        <v>249</v>
      </c>
      <c r="F143" s="32" t="s">
        <v>20</v>
      </c>
      <c r="G143" s="33">
        <f>100-100</f>
        <v>0</v>
      </c>
      <c r="H143" s="93"/>
      <c r="I143" s="4"/>
      <c r="J143" s="4"/>
      <c r="K143" s="4"/>
      <c r="L143" s="4"/>
      <c r="M143" s="4"/>
      <c r="N143" s="4"/>
      <c r="O143" s="4"/>
      <c r="P143" s="4"/>
      <c r="Q143" s="4"/>
      <c r="R143" s="4"/>
      <c r="S143" s="4"/>
      <c r="T143" s="4"/>
      <c r="U143" s="4"/>
      <c r="V143" s="4"/>
      <c r="W143" s="4"/>
      <c r="X143" s="4"/>
      <c r="Y143" s="4"/>
      <c r="Z143" s="4"/>
    </row>
    <row r="144" spans="1:26" x14ac:dyDescent="0.25">
      <c r="A144" s="7"/>
      <c r="B144" s="18" t="s">
        <v>37</v>
      </c>
      <c r="C144" s="18"/>
      <c r="D144" s="18"/>
      <c r="E144" s="19"/>
      <c r="F144" s="19"/>
      <c r="G144" s="8">
        <f>SUM(G140:G143)</f>
        <v>575</v>
      </c>
      <c r="H144" s="20"/>
      <c r="I144" s="4"/>
      <c r="J144" s="4"/>
      <c r="K144" s="4"/>
      <c r="L144" s="4"/>
      <c r="M144" s="4"/>
      <c r="N144" s="4"/>
      <c r="O144" s="4"/>
      <c r="P144" s="4"/>
      <c r="Q144" s="4"/>
      <c r="R144" s="4"/>
      <c r="S144" s="4"/>
      <c r="T144" s="4"/>
      <c r="U144" s="4"/>
      <c r="V144" s="4"/>
      <c r="W144" s="4"/>
      <c r="X144" s="4"/>
      <c r="Y144" s="4"/>
      <c r="Z144" s="4"/>
    </row>
    <row r="145" spans="1:26" x14ac:dyDescent="0.25">
      <c r="A145" s="135" t="s">
        <v>250</v>
      </c>
      <c r="B145" s="106"/>
      <c r="C145" s="106"/>
      <c r="D145" s="106"/>
      <c r="E145" s="106"/>
      <c r="F145" s="106"/>
      <c r="G145" s="106"/>
      <c r="H145" s="107"/>
      <c r="I145" s="4"/>
      <c r="J145" s="4"/>
      <c r="K145" s="4"/>
      <c r="L145" s="4"/>
      <c r="M145" s="4"/>
      <c r="N145" s="4"/>
      <c r="O145" s="4"/>
      <c r="P145" s="4"/>
      <c r="Q145" s="4"/>
      <c r="R145" s="4"/>
      <c r="S145" s="4"/>
      <c r="T145" s="4"/>
      <c r="U145" s="4"/>
      <c r="V145" s="4"/>
      <c r="W145" s="4"/>
      <c r="X145" s="4"/>
      <c r="Y145" s="4"/>
      <c r="Z145" s="4"/>
    </row>
    <row r="146" spans="1:26" ht="60" x14ac:dyDescent="0.25">
      <c r="A146" s="95" t="s">
        <v>251</v>
      </c>
      <c r="B146" s="108" t="s">
        <v>252</v>
      </c>
      <c r="C146" s="108" t="s">
        <v>253</v>
      </c>
      <c r="D146" s="12" t="s">
        <v>254</v>
      </c>
      <c r="E146" s="95" t="s">
        <v>255</v>
      </c>
      <c r="F146" s="95" t="s">
        <v>20</v>
      </c>
      <c r="G146" s="114">
        <v>0</v>
      </c>
      <c r="H146" s="108" t="s">
        <v>256</v>
      </c>
      <c r="I146" s="4"/>
      <c r="J146" s="4"/>
      <c r="K146" s="4"/>
      <c r="L146" s="4"/>
      <c r="M146" s="4"/>
      <c r="N146" s="4"/>
      <c r="O146" s="4"/>
      <c r="P146" s="4"/>
      <c r="Q146" s="4"/>
      <c r="R146" s="4"/>
      <c r="S146" s="4"/>
      <c r="T146" s="4"/>
      <c r="U146" s="4"/>
      <c r="V146" s="4"/>
      <c r="W146" s="4"/>
      <c r="X146" s="4"/>
      <c r="Y146" s="4"/>
      <c r="Z146" s="4"/>
    </row>
    <row r="147" spans="1:26" ht="84" x14ac:dyDescent="0.25">
      <c r="A147" s="92"/>
      <c r="B147" s="92"/>
      <c r="C147" s="92"/>
      <c r="D147" s="21" t="s">
        <v>257</v>
      </c>
      <c r="E147" s="92"/>
      <c r="F147" s="92"/>
      <c r="G147" s="92"/>
      <c r="H147" s="92"/>
      <c r="I147" s="4"/>
      <c r="J147" s="4"/>
      <c r="K147" s="4"/>
      <c r="L147" s="4"/>
      <c r="M147" s="4"/>
      <c r="N147" s="4"/>
      <c r="O147" s="4"/>
      <c r="P147" s="4"/>
      <c r="Q147" s="4"/>
      <c r="R147" s="4"/>
      <c r="S147" s="4"/>
      <c r="T147" s="4"/>
      <c r="U147" s="4"/>
      <c r="V147" s="4"/>
      <c r="W147" s="4"/>
      <c r="X147" s="4"/>
      <c r="Y147" s="4"/>
      <c r="Z147" s="4"/>
    </row>
    <row r="148" spans="1:26" ht="60" x14ac:dyDescent="0.25">
      <c r="A148" s="92"/>
      <c r="B148" s="92"/>
      <c r="C148" s="92"/>
      <c r="D148" s="13" t="s">
        <v>258</v>
      </c>
      <c r="E148" s="92"/>
      <c r="F148" s="92"/>
      <c r="G148" s="92"/>
      <c r="H148" s="92"/>
      <c r="I148" s="4"/>
      <c r="J148" s="4"/>
      <c r="K148" s="4"/>
      <c r="L148" s="4"/>
      <c r="M148" s="4"/>
      <c r="N148" s="4"/>
      <c r="O148" s="4"/>
      <c r="P148" s="4"/>
      <c r="Q148" s="4"/>
      <c r="R148" s="4"/>
      <c r="S148" s="4"/>
      <c r="T148" s="4"/>
      <c r="U148" s="4"/>
      <c r="V148" s="4"/>
      <c r="W148" s="4"/>
      <c r="X148" s="4"/>
      <c r="Y148" s="4"/>
      <c r="Z148" s="4"/>
    </row>
    <row r="149" spans="1:26" ht="24" x14ac:dyDescent="0.25">
      <c r="A149" s="93"/>
      <c r="B149" s="93"/>
      <c r="C149" s="93"/>
      <c r="D149" s="16" t="s">
        <v>259</v>
      </c>
      <c r="E149" s="93"/>
      <c r="F149" s="93"/>
      <c r="G149" s="93"/>
      <c r="H149" s="93"/>
      <c r="I149" s="4"/>
      <c r="J149" s="4"/>
      <c r="K149" s="4"/>
      <c r="L149" s="4"/>
      <c r="M149" s="4"/>
      <c r="N149" s="4"/>
      <c r="O149" s="4"/>
      <c r="P149" s="4"/>
      <c r="Q149" s="4"/>
      <c r="R149" s="4"/>
      <c r="S149" s="4"/>
      <c r="T149" s="4"/>
      <c r="U149" s="4"/>
      <c r="V149" s="4"/>
      <c r="W149" s="4"/>
      <c r="X149" s="4"/>
      <c r="Y149" s="4"/>
      <c r="Z149" s="4"/>
    </row>
    <row r="150" spans="1:26" x14ac:dyDescent="0.25">
      <c r="A150" s="7"/>
      <c r="B150" s="18" t="s">
        <v>37</v>
      </c>
      <c r="C150" s="18"/>
      <c r="D150" s="18"/>
      <c r="E150" s="19"/>
      <c r="F150" s="19"/>
      <c r="G150" s="8">
        <v>0</v>
      </c>
      <c r="H150" s="20"/>
      <c r="I150" s="4"/>
      <c r="J150" s="4"/>
      <c r="K150" s="4"/>
      <c r="L150" s="4"/>
      <c r="M150" s="4"/>
      <c r="N150" s="4"/>
      <c r="O150" s="4"/>
      <c r="P150" s="4"/>
      <c r="Q150" s="4"/>
      <c r="R150" s="4"/>
      <c r="S150" s="4"/>
      <c r="T150" s="4"/>
      <c r="U150" s="4"/>
      <c r="V150" s="4"/>
      <c r="W150" s="4"/>
      <c r="X150" s="4"/>
      <c r="Y150" s="4"/>
      <c r="Z150" s="4"/>
    </row>
    <row r="151" spans="1:26" x14ac:dyDescent="0.25">
      <c r="A151" s="135" t="s">
        <v>260</v>
      </c>
      <c r="B151" s="106"/>
      <c r="C151" s="106"/>
      <c r="D151" s="106"/>
      <c r="E151" s="106"/>
      <c r="F151" s="106"/>
      <c r="G151" s="106"/>
      <c r="H151" s="107"/>
      <c r="I151" s="4"/>
      <c r="J151" s="4"/>
      <c r="K151" s="4"/>
      <c r="L151" s="4"/>
      <c r="M151" s="4"/>
      <c r="N151" s="4"/>
      <c r="O151" s="4"/>
      <c r="P151" s="4"/>
      <c r="Q151" s="4"/>
      <c r="R151" s="4"/>
      <c r="S151" s="4"/>
      <c r="T151" s="4"/>
      <c r="U151" s="4"/>
      <c r="V151" s="4"/>
      <c r="W151" s="4"/>
      <c r="X151" s="4"/>
      <c r="Y151" s="4"/>
      <c r="Z151" s="4"/>
    </row>
    <row r="152" spans="1:26" ht="24" x14ac:dyDescent="0.25">
      <c r="A152" s="95" t="s">
        <v>261</v>
      </c>
      <c r="B152" s="108" t="s">
        <v>262</v>
      </c>
      <c r="C152" s="108" t="s">
        <v>263</v>
      </c>
      <c r="D152" s="12" t="s">
        <v>264</v>
      </c>
      <c r="E152" s="95" t="s">
        <v>222</v>
      </c>
      <c r="F152" s="95" t="s">
        <v>20</v>
      </c>
      <c r="G152" s="114">
        <v>1172.7</v>
      </c>
      <c r="H152" s="108" t="s">
        <v>265</v>
      </c>
      <c r="I152" s="4"/>
      <c r="J152" s="4"/>
      <c r="K152" s="4"/>
      <c r="L152" s="4"/>
      <c r="M152" s="4"/>
      <c r="N152" s="4"/>
      <c r="O152" s="4"/>
      <c r="P152" s="4"/>
      <c r="Q152" s="4"/>
      <c r="R152" s="4"/>
      <c r="S152" s="4"/>
      <c r="T152" s="4"/>
      <c r="U152" s="4"/>
      <c r="V152" s="4"/>
      <c r="W152" s="4"/>
      <c r="X152" s="4"/>
      <c r="Y152" s="4"/>
      <c r="Z152" s="4"/>
    </row>
    <row r="153" spans="1:26" ht="48" x14ac:dyDescent="0.25">
      <c r="A153" s="92"/>
      <c r="B153" s="92"/>
      <c r="C153" s="92"/>
      <c r="D153" s="13" t="s">
        <v>266</v>
      </c>
      <c r="E153" s="92"/>
      <c r="F153" s="92"/>
      <c r="G153" s="92"/>
      <c r="H153" s="92"/>
      <c r="I153" s="4"/>
      <c r="J153" s="4"/>
      <c r="K153" s="4"/>
      <c r="L153" s="4"/>
      <c r="M153" s="4"/>
      <c r="N153" s="4"/>
      <c r="O153" s="4"/>
      <c r="P153" s="4"/>
      <c r="Q153" s="4"/>
      <c r="R153" s="4"/>
      <c r="S153" s="4"/>
      <c r="T153" s="4"/>
      <c r="U153" s="4"/>
      <c r="V153" s="4"/>
      <c r="W153" s="4"/>
      <c r="X153" s="4"/>
      <c r="Y153" s="4"/>
      <c r="Z153" s="4"/>
    </row>
    <row r="154" spans="1:26" ht="60" x14ac:dyDescent="0.25">
      <c r="A154" s="92"/>
      <c r="B154" s="92"/>
      <c r="C154" s="92"/>
      <c r="D154" s="13" t="s">
        <v>267</v>
      </c>
      <c r="E154" s="92"/>
      <c r="F154" s="92"/>
      <c r="G154" s="92"/>
      <c r="H154" s="92"/>
      <c r="I154" s="4"/>
      <c r="J154" s="4"/>
      <c r="K154" s="4"/>
      <c r="L154" s="4"/>
      <c r="M154" s="4"/>
      <c r="N154" s="4"/>
      <c r="O154" s="4"/>
      <c r="P154" s="4"/>
      <c r="Q154" s="4"/>
      <c r="R154" s="4"/>
      <c r="S154" s="4"/>
      <c r="T154" s="4"/>
      <c r="U154" s="4"/>
      <c r="V154" s="4"/>
      <c r="W154" s="4"/>
      <c r="X154" s="4"/>
      <c r="Y154" s="4"/>
      <c r="Z154" s="4"/>
    </row>
    <row r="155" spans="1:26" ht="36" x14ac:dyDescent="0.25">
      <c r="A155" s="93"/>
      <c r="B155" s="93"/>
      <c r="C155" s="93"/>
      <c r="D155" s="16" t="s">
        <v>268</v>
      </c>
      <c r="E155" s="93"/>
      <c r="F155" s="93"/>
      <c r="G155" s="93"/>
      <c r="H155" s="93"/>
      <c r="I155" s="4"/>
      <c r="J155" s="4"/>
      <c r="K155" s="4"/>
      <c r="L155" s="4"/>
      <c r="M155" s="4"/>
      <c r="N155" s="4"/>
      <c r="O155" s="4"/>
      <c r="P155" s="4"/>
      <c r="Q155" s="4"/>
      <c r="R155" s="4"/>
      <c r="S155" s="4"/>
      <c r="T155" s="4"/>
      <c r="U155" s="4"/>
      <c r="V155" s="4"/>
      <c r="W155" s="4"/>
      <c r="X155" s="4"/>
      <c r="Y155" s="4"/>
      <c r="Z155" s="4"/>
    </row>
    <row r="156" spans="1:26" ht="24" customHeight="1" x14ac:dyDescent="0.25">
      <c r="A156" s="95" t="s">
        <v>269</v>
      </c>
      <c r="B156" s="108" t="s">
        <v>270</v>
      </c>
      <c r="C156" s="108" t="s">
        <v>271</v>
      </c>
      <c r="D156" s="12" t="s">
        <v>272</v>
      </c>
      <c r="E156" s="95" t="s">
        <v>550</v>
      </c>
      <c r="F156" s="95" t="s">
        <v>20</v>
      </c>
      <c r="G156" s="114">
        <f>130-130</f>
        <v>0</v>
      </c>
      <c r="H156" s="108" t="s">
        <v>273</v>
      </c>
      <c r="I156" s="4"/>
      <c r="J156" s="4"/>
      <c r="K156" s="4"/>
      <c r="L156" s="4"/>
      <c r="M156" s="4"/>
      <c r="N156" s="4"/>
      <c r="O156" s="4"/>
      <c r="P156" s="4"/>
      <c r="Q156" s="4"/>
      <c r="R156" s="4"/>
      <c r="S156" s="4"/>
      <c r="T156" s="4"/>
      <c r="U156" s="4"/>
      <c r="V156" s="4"/>
      <c r="W156" s="4"/>
      <c r="X156" s="4"/>
      <c r="Y156" s="4"/>
      <c r="Z156" s="4"/>
    </row>
    <row r="157" spans="1:26" ht="48" x14ac:dyDescent="0.25">
      <c r="A157" s="92"/>
      <c r="B157" s="92"/>
      <c r="C157" s="92"/>
      <c r="D157" s="13" t="s">
        <v>274</v>
      </c>
      <c r="E157" s="92"/>
      <c r="F157" s="92"/>
      <c r="G157" s="92"/>
      <c r="H157" s="92"/>
      <c r="I157" s="4"/>
      <c r="J157" s="4"/>
      <c r="K157" s="4"/>
      <c r="L157" s="4"/>
      <c r="M157" s="4"/>
      <c r="N157" s="4"/>
      <c r="O157" s="4"/>
      <c r="P157" s="4"/>
      <c r="Q157" s="4"/>
      <c r="R157" s="4"/>
      <c r="S157" s="4"/>
      <c r="T157" s="4"/>
      <c r="U157" s="4"/>
      <c r="V157" s="4"/>
      <c r="W157" s="4"/>
      <c r="X157" s="4"/>
      <c r="Y157" s="4"/>
      <c r="Z157" s="4"/>
    </row>
    <row r="158" spans="1:26" ht="60" x14ac:dyDescent="0.25">
      <c r="A158" s="92"/>
      <c r="B158" s="92"/>
      <c r="C158" s="92"/>
      <c r="D158" s="13" t="s">
        <v>275</v>
      </c>
      <c r="E158" s="92"/>
      <c r="F158" s="92"/>
      <c r="G158" s="92"/>
      <c r="H158" s="92"/>
      <c r="I158" s="4"/>
      <c r="J158" s="4"/>
      <c r="K158" s="4"/>
      <c r="L158" s="4"/>
      <c r="M158" s="4"/>
      <c r="N158" s="4"/>
      <c r="O158" s="4"/>
      <c r="P158" s="4"/>
      <c r="Q158" s="4"/>
      <c r="R158" s="4"/>
      <c r="S158" s="4"/>
      <c r="T158" s="4"/>
      <c r="U158" s="4"/>
      <c r="V158" s="4"/>
      <c r="W158" s="4"/>
      <c r="X158" s="4"/>
      <c r="Y158" s="4"/>
      <c r="Z158" s="4"/>
    </row>
    <row r="159" spans="1:26" ht="48" x14ac:dyDescent="0.25">
      <c r="A159" s="93"/>
      <c r="B159" s="93"/>
      <c r="C159" s="93"/>
      <c r="D159" s="16" t="s">
        <v>276</v>
      </c>
      <c r="E159" s="93"/>
      <c r="F159" s="93"/>
      <c r="G159" s="93"/>
      <c r="H159" s="93"/>
      <c r="I159" s="4"/>
      <c r="J159" s="4"/>
      <c r="K159" s="4"/>
      <c r="L159" s="4"/>
      <c r="M159" s="4"/>
      <c r="N159" s="4"/>
      <c r="O159" s="4"/>
      <c r="P159" s="4"/>
      <c r="Q159" s="4"/>
      <c r="R159" s="4"/>
      <c r="S159" s="4"/>
      <c r="T159" s="4"/>
      <c r="U159" s="4"/>
      <c r="V159" s="4"/>
      <c r="W159" s="4"/>
      <c r="X159" s="4"/>
      <c r="Y159" s="4"/>
      <c r="Z159" s="4"/>
    </row>
    <row r="160" spans="1:26" x14ac:dyDescent="0.25">
      <c r="A160" s="7"/>
      <c r="B160" s="18" t="s">
        <v>37</v>
      </c>
      <c r="C160" s="18"/>
      <c r="D160" s="18"/>
      <c r="E160" s="19"/>
      <c r="F160" s="19"/>
      <c r="G160" s="8">
        <f>G152+G156</f>
        <v>1172.7</v>
      </c>
      <c r="H160" s="20"/>
      <c r="I160" s="4"/>
      <c r="J160" s="4"/>
      <c r="K160" s="4"/>
      <c r="L160" s="4"/>
      <c r="M160" s="4"/>
      <c r="N160" s="4"/>
      <c r="O160" s="4"/>
      <c r="P160" s="4"/>
      <c r="Q160" s="4"/>
      <c r="R160" s="4"/>
      <c r="S160" s="4"/>
      <c r="T160" s="4"/>
      <c r="U160" s="4"/>
      <c r="V160" s="4"/>
      <c r="W160" s="4"/>
      <c r="X160" s="4"/>
      <c r="Y160" s="4"/>
      <c r="Z160" s="4"/>
    </row>
    <row r="161" spans="1:26" x14ac:dyDescent="0.25">
      <c r="A161" s="135" t="s">
        <v>277</v>
      </c>
      <c r="B161" s="106"/>
      <c r="C161" s="106"/>
      <c r="D161" s="106"/>
      <c r="E161" s="106"/>
      <c r="F161" s="106"/>
      <c r="G161" s="106"/>
      <c r="H161" s="107"/>
      <c r="I161" s="4"/>
      <c r="J161" s="4"/>
      <c r="K161" s="4"/>
      <c r="L161" s="4"/>
      <c r="M161" s="4"/>
      <c r="N161" s="4"/>
      <c r="O161" s="4"/>
      <c r="P161" s="4"/>
      <c r="Q161" s="4"/>
      <c r="R161" s="4"/>
      <c r="S161" s="4"/>
      <c r="T161" s="4"/>
      <c r="U161" s="4"/>
      <c r="V161" s="4"/>
      <c r="W161" s="4"/>
      <c r="X161" s="4"/>
      <c r="Y161" s="4"/>
      <c r="Z161" s="4"/>
    </row>
    <row r="162" spans="1:26" ht="24" x14ac:dyDescent="0.25">
      <c r="A162" s="95" t="s">
        <v>278</v>
      </c>
      <c r="B162" s="108" t="s">
        <v>279</v>
      </c>
      <c r="C162" s="11" t="s">
        <v>280</v>
      </c>
      <c r="D162" s="158" t="s">
        <v>281</v>
      </c>
      <c r="E162" s="95" t="s">
        <v>194</v>
      </c>
      <c r="F162" s="95" t="s">
        <v>20</v>
      </c>
      <c r="G162" s="114">
        <v>880</v>
      </c>
      <c r="H162" s="108" t="s">
        <v>282</v>
      </c>
      <c r="I162" s="4"/>
      <c r="J162" s="4"/>
      <c r="K162" s="4"/>
      <c r="L162" s="4"/>
      <c r="M162" s="4"/>
      <c r="N162" s="4"/>
      <c r="O162" s="4"/>
      <c r="P162" s="4"/>
      <c r="Q162" s="4"/>
      <c r="R162" s="4"/>
      <c r="S162" s="4"/>
      <c r="T162" s="4"/>
      <c r="U162" s="4"/>
      <c r="V162" s="4"/>
      <c r="W162" s="4"/>
      <c r="X162" s="4"/>
      <c r="Y162" s="4"/>
      <c r="Z162" s="4"/>
    </row>
    <row r="163" spans="1:26" ht="48" x14ac:dyDescent="0.25">
      <c r="A163" s="92"/>
      <c r="B163" s="92"/>
      <c r="C163" s="21" t="s">
        <v>283</v>
      </c>
      <c r="D163" s="92"/>
      <c r="E163" s="92"/>
      <c r="F163" s="92"/>
      <c r="G163" s="92"/>
      <c r="H163" s="92"/>
      <c r="I163" s="4"/>
      <c r="J163" s="4"/>
      <c r="K163" s="4"/>
      <c r="L163" s="4"/>
      <c r="M163" s="4"/>
      <c r="N163" s="4"/>
      <c r="O163" s="4"/>
      <c r="P163" s="4"/>
      <c r="Q163" s="4"/>
      <c r="R163" s="4"/>
      <c r="S163" s="4"/>
      <c r="T163" s="4"/>
      <c r="U163" s="4"/>
      <c r="V163" s="4"/>
      <c r="W163" s="4"/>
      <c r="X163" s="4"/>
      <c r="Y163" s="4"/>
      <c r="Z163" s="4"/>
    </row>
    <row r="164" spans="1:26" ht="36" x14ac:dyDescent="0.25">
      <c r="A164" s="92"/>
      <c r="B164" s="92"/>
      <c r="C164" s="21" t="s">
        <v>284</v>
      </c>
      <c r="D164" s="157" t="s">
        <v>285</v>
      </c>
      <c r="E164" s="92"/>
      <c r="F164" s="92"/>
      <c r="G164" s="92"/>
      <c r="H164" s="92"/>
      <c r="I164" s="4"/>
      <c r="J164" s="4"/>
      <c r="K164" s="4"/>
      <c r="L164" s="4"/>
      <c r="M164" s="4"/>
      <c r="N164" s="4"/>
      <c r="O164" s="4"/>
      <c r="P164" s="4"/>
      <c r="Q164" s="4"/>
      <c r="R164" s="4"/>
      <c r="S164" s="4"/>
      <c r="T164" s="4"/>
      <c r="U164" s="4"/>
      <c r="V164" s="4"/>
      <c r="W164" s="4"/>
      <c r="X164" s="4"/>
      <c r="Y164" s="4"/>
      <c r="Z164" s="4"/>
    </row>
    <row r="165" spans="1:26" ht="60" x14ac:dyDescent="0.25">
      <c r="A165" s="92"/>
      <c r="B165" s="92"/>
      <c r="C165" s="13" t="s">
        <v>286</v>
      </c>
      <c r="D165" s="92"/>
      <c r="E165" s="92"/>
      <c r="F165" s="92"/>
      <c r="G165" s="92"/>
      <c r="H165" s="92"/>
      <c r="I165" s="4"/>
      <c r="J165" s="4"/>
      <c r="K165" s="4"/>
      <c r="L165" s="4"/>
      <c r="M165" s="4"/>
      <c r="N165" s="4"/>
      <c r="O165" s="4"/>
      <c r="P165" s="4"/>
      <c r="Q165" s="4"/>
      <c r="R165" s="4"/>
      <c r="S165" s="4"/>
      <c r="T165" s="4"/>
      <c r="U165" s="4"/>
      <c r="V165" s="4"/>
      <c r="W165" s="4"/>
      <c r="X165" s="4"/>
      <c r="Y165" s="4"/>
      <c r="Z165" s="4"/>
    </row>
    <row r="166" spans="1:26" x14ac:dyDescent="0.25">
      <c r="A166" s="92"/>
      <c r="B166" s="92"/>
      <c r="C166" s="21" t="s">
        <v>287</v>
      </c>
      <c r="D166" s="159" t="s">
        <v>288</v>
      </c>
      <c r="E166" s="92"/>
      <c r="F166" s="92"/>
      <c r="G166" s="92"/>
      <c r="H166" s="92"/>
      <c r="I166" s="4"/>
      <c r="J166" s="4"/>
      <c r="K166" s="4"/>
      <c r="L166" s="4"/>
      <c r="M166" s="4"/>
      <c r="N166" s="4"/>
      <c r="O166" s="4"/>
      <c r="P166" s="4"/>
      <c r="Q166" s="4"/>
      <c r="R166" s="4"/>
      <c r="S166" s="4"/>
      <c r="T166" s="4"/>
      <c r="U166" s="4"/>
      <c r="V166" s="4"/>
      <c r="W166" s="4"/>
      <c r="X166" s="4"/>
      <c r="Y166" s="4"/>
      <c r="Z166" s="4"/>
    </row>
    <row r="167" spans="1:26" ht="48" x14ac:dyDescent="0.25">
      <c r="A167" s="92"/>
      <c r="B167" s="92"/>
      <c r="C167" s="21" t="s">
        <v>289</v>
      </c>
      <c r="D167" s="92"/>
      <c r="E167" s="92"/>
      <c r="F167" s="92"/>
      <c r="G167" s="92"/>
      <c r="H167" s="92"/>
      <c r="I167" s="4"/>
      <c r="J167" s="4"/>
      <c r="K167" s="4"/>
      <c r="L167" s="4"/>
      <c r="M167" s="4"/>
      <c r="N167" s="4"/>
      <c r="O167" s="4"/>
      <c r="P167" s="4"/>
      <c r="Q167" s="4"/>
      <c r="R167" s="4"/>
      <c r="S167" s="4"/>
      <c r="T167" s="4"/>
      <c r="U167" s="4"/>
      <c r="V167" s="4"/>
      <c r="W167" s="4"/>
      <c r="X167" s="4"/>
      <c r="Y167" s="4"/>
      <c r="Z167" s="4"/>
    </row>
    <row r="168" spans="1:26" ht="60" x14ac:dyDescent="0.25">
      <c r="A168" s="93"/>
      <c r="B168" s="93"/>
      <c r="C168" s="22" t="s">
        <v>290</v>
      </c>
      <c r="D168" s="16" t="s">
        <v>291</v>
      </c>
      <c r="E168" s="93"/>
      <c r="F168" s="93"/>
      <c r="G168" s="93"/>
      <c r="H168" s="93"/>
      <c r="I168" s="4"/>
      <c r="J168" s="4"/>
      <c r="K168" s="4"/>
      <c r="L168" s="4"/>
      <c r="M168" s="4"/>
      <c r="N168" s="4"/>
      <c r="O168" s="4"/>
      <c r="P168" s="4"/>
      <c r="Q168" s="4"/>
      <c r="R168" s="4"/>
      <c r="S168" s="4"/>
      <c r="T168" s="4"/>
      <c r="U168" s="4"/>
      <c r="V168" s="4"/>
      <c r="W168" s="4"/>
      <c r="X168" s="4"/>
      <c r="Y168" s="4"/>
      <c r="Z168" s="4"/>
    </row>
    <row r="169" spans="1:26" ht="48" x14ac:dyDescent="0.25">
      <c r="A169" s="95" t="s">
        <v>292</v>
      </c>
      <c r="B169" s="108" t="s">
        <v>293</v>
      </c>
      <c r="C169" s="108" t="s">
        <v>294</v>
      </c>
      <c r="D169" s="12" t="s">
        <v>295</v>
      </c>
      <c r="E169" s="95" t="s">
        <v>194</v>
      </c>
      <c r="F169" s="95" t="s">
        <v>20</v>
      </c>
      <c r="G169" s="114">
        <v>110</v>
      </c>
      <c r="H169" s="108" t="s">
        <v>282</v>
      </c>
      <c r="I169" s="4"/>
      <c r="J169" s="4"/>
      <c r="K169" s="4"/>
      <c r="L169" s="4"/>
      <c r="M169" s="4"/>
      <c r="N169" s="4"/>
      <c r="O169" s="4"/>
      <c r="P169" s="4"/>
      <c r="Q169" s="4"/>
      <c r="R169" s="4"/>
      <c r="S169" s="4"/>
      <c r="T169" s="4"/>
      <c r="U169" s="4"/>
      <c r="V169" s="4"/>
      <c r="W169" s="4"/>
      <c r="X169" s="4"/>
      <c r="Y169" s="4"/>
      <c r="Z169" s="4"/>
    </row>
    <row r="170" spans="1:26" ht="24" x14ac:dyDescent="0.25">
      <c r="A170" s="92"/>
      <c r="B170" s="92"/>
      <c r="C170" s="92"/>
      <c r="D170" s="21" t="s">
        <v>296</v>
      </c>
      <c r="E170" s="92"/>
      <c r="F170" s="92"/>
      <c r="G170" s="92"/>
      <c r="H170" s="92"/>
      <c r="I170" s="4"/>
      <c r="J170" s="4"/>
      <c r="K170" s="4"/>
      <c r="L170" s="4"/>
      <c r="M170" s="4"/>
      <c r="N170" s="4"/>
      <c r="O170" s="4"/>
      <c r="P170" s="4"/>
      <c r="Q170" s="4"/>
      <c r="R170" s="4"/>
      <c r="S170" s="4"/>
      <c r="T170" s="4"/>
      <c r="U170" s="4"/>
      <c r="V170" s="4"/>
      <c r="W170" s="4"/>
      <c r="X170" s="4"/>
      <c r="Y170" s="4"/>
      <c r="Z170" s="4"/>
    </row>
    <row r="171" spans="1:26" ht="48" x14ac:dyDescent="0.25">
      <c r="A171" s="92"/>
      <c r="B171" s="92"/>
      <c r="C171" s="92"/>
      <c r="D171" s="13" t="s">
        <v>297</v>
      </c>
      <c r="E171" s="92"/>
      <c r="F171" s="92"/>
      <c r="G171" s="92"/>
      <c r="H171" s="92"/>
      <c r="I171" s="4"/>
      <c r="J171" s="4"/>
      <c r="K171" s="4"/>
      <c r="L171" s="4"/>
      <c r="M171" s="4"/>
      <c r="N171" s="4"/>
      <c r="O171" s="4"/>
      <c r="P171" s="4"/>
      <c r="Q171" s="4"/>
      <c r="R171" s="4"/>
      <c r="S171" s="4"/>
      <c r="T171" s="4"/>
      <c r="U171" s="4"/>
      <c r="V171" s="4"/>
      <c r="W171" s="4"/>
      <c r="X171" s="4"/>
      <c r="Y171" s="4"/>
      <c r="Z171" s="4"/>
    </row>
    <row r="172" spans="1:26" ht="36" x14ac:dyDescent="0.25">
      <c r="A172" s="93"/>
      <c r="B172" s="93"/>
      <c r="C172" s="93"/>
      <c r="D172" s="16" t="s">
        <v>298</v>
      </c>
      <c r="E172" s="93"/>
      <c r="F172" s="93"/>
      <c r="G172" s="93"/>
      <c r="H172" s="93"/>
      <c r="I172" s="4"/>
      <c r="J172" s="4"/>
      <c r="K172" s="4"/>
      <c r="L172" s="4"/>
      <c r="M172" s="4"/>
      <c r="N172" s="4"/>
      <c r="O172" s="4"/>
      <c r="P172" s="4"/>
      <c r="Q172" s="4"/>
      <c r="R172" s="4"/>
      <c r="S172" s="4"/>
      <c r="T172" s="4"/>
      <c r="U172" s="4"/>
      <c r="V172" s="4"/>
      <c r="W172" s="4"/>
      <c r="X172" s="4"/>
      <c r="Y172" s="4"/>
      <c r="Z172" s="4"/>
    </row>
    <row r="173" spans="1:26" ht="36" x14ac:dyDescent="0.25">
      <c r="A173" s="95" t="s">
        <v>299</v>
      </c>
      <c r="B173" s="108" t="s">
        <v>300</v>
      </c>
      <c r="C173" s="108" t="s">
        <v>301</v>
      </c>
      <c r="D173" s="16" t="s">
        <v>302</v>
      </c>
      <c r="E173" s="95" t="s">
        <v>194</v>
      </c>
      <c r="F173" s="95" t="s">
        <v>20</v>
      </c>
      <c r="G173" s="114">
        <v>1100</v>
      </c>
      <c r="H173" s="108" t="s">
        <v>303</v>
      </c>
      <c r="I173" s="4"/>
      <c r="J173" s="4"/>
      <c r="K173" s="4"/>
      <c r="L173" s="4"/>
      <c r="M173" s="4"/>
      <c r="N173" s="4"/>
      <c r="O173" s="4"/>
      <c r="P173" s="4"/>
      <c r="Q173" s="4"/>
      <c r="R173" s="4"/>
      <c r="S173" s="4"/>
      <c r="T173" s="4"/>
      <c r="U173" s="4"/>
      <c r="V173" s="4"/>
      <c r="W173" s="4"/>
      <c r="X173" s="4"/>
      <c r="Y173" s="4"/>
      <c r="Z173" s="4"/>
    </row>
    <row r="174" spans="1:26" ht="24" x14ac:dyDescent="0.25">
      <c r="A174" s="92"/>
      <c r="B174" s="92"/>
      <c r="C174" s="92"/>
      <c r="D174" s="16" t="s">
        <v>304</v>
      </c>
      <c r="E174" s="92"/>
      <c r="F174" s="92"/>
      <c r="G174" s="92"/>
      <c r="H174" s="92"/>
      <c r="I174" s="4"/>
      <c r="J174" s="4"/>
      <c r="K174" s="4"/>
      <c r="L174" s="4"/>
      <c r="M174" s="4"/>
      <c r="N174" s="4"/>
      <c r="O174" s="4"/>
      <c r="P174" s="4"/>
      <c r="Q174" s="4"/>
      <c r="R174" s="4"/>
      <c r="S174" s="4"/>
      <c r="T174" s="4"/>
      <c r="U174" s="4"/>
      <c r="V174" s="4"/>
      <c r="W174" s="4"/>
      <c r="X174" s="4"/>
      <c r="Y174" s="4"/>
      <c r="Z174" s="4"/>
    </row>
    <row r="175" spans="1:26" ht="36" x14ac:dyDescent="0.25">
      <c r="A175" s="92"/>
      <c r="B175" s="92"/>
      <c r="C175" s="92"/>
      <c r="D175" s="16" t="s">
        <v>305</v>
      </c>
      <c r="E175" s="92"/>
      <c r="F175" s="92"/>
      <c r="G175" s="92"/>
      <c r="H175" s="92"/>
      <c r="I175" s="4"/>
      <c r="J175" s="4"/>
      <c r="K175" s="4"/>
      <c r="L175" s="4"/>
      <c r="M175" s="4"/>
      <c r="N175" s="4"/>
      <c r="O175" s="4"/>
      <c r="P175" s="4"/>
      <c r="Q175" s="4"/>
      <c r="R175" s="4"/>
      <c r="S175" s="4"/>
      <c r="T175" s="4"/>
      <c r="U175" s="4"/>
      <c r="V175" s="4"/>
      <c r="W175" s="4"/>
      <c r="X175" s="4"/>
      <c r="Y175" s="4"/>
      <c r="Z175" s="4"/>
    </row>
    <row r="176" spans="1:26" ht="24" x14ac:dyDescent="0.25">
      <c r="A176" s="93"/>
      <c r="B176" s="93"/>
      <c r="C176" s="93"/>
      <c r="D176" s="16" t="s">
        <v>306</v>
      </c>
      <c r="E176" s="93"/>
      <c r="F176" s="93"/>
      <c r="G176" s="93"/>
      <c r="H176" s="93"/>
      <c r="I176" s="4"/>
      <c r="J176" s="4"/>
      <c r="K176" s="4"/>
      <c r="L176" s="4"/>
      <c r="M176" s="4"/>
      <c r="N176" s="4"/>
      <c r="O176" s="4"/>
      <c r="P176" s="4"/>
      <c r="Q176" s="4"/>
      <c r="R176" s="4"/>
      <c r="S176" s="4"/>
      <c r="T176" s="4"/>
      <c r="U176" s="4"/>
      <c r="V176" s="4"/>
      <c r="W176" s="4"/>
      <c r="X176" s="4"/>
      <c r="Y176" s="4"/>
      <c r="Z176" s="4"/>
    </row>
    <row r="177" spans="1:26" x14ac:dyDescent="0.25">
      <c r="A177" s="19"/>
      <c r="B177" s="18" t="s">
        <v>37</v>
      </c>
      <c r="C177" s="18"/>
      <c r="D177" s="18"/>
      <c r="E177" s="19"/>
      <c r="F177" s="19"/>
      <c r="G177" s="8">
        <f>SUM(G162:G176)</f>
        <v>2090</v>
      </c>
      <c r="H177" s="20"/>
      <c r="I177" s="4"/>
      <c r="J177" s="4"/>
      <c r="K177" s="4"/>
      <c r="L177" s="4"/>
      <c r="M177" s="4"/>
      <c r="N177" s="4"/>
      <c r="O177" s="4"/>
      <c r="P177" s="4"/>
      <c r="Q177" s="4"/>
      <c r="R177" s="4"/>
      <c r="S177" s="4"/>
      <c r="T177" s="4"/>
      <c r="U177" s="4"/>
      <c r="V177" s="4"/>
      <c r="W177" s="4"/>
      <c r="X177" s="4"/>
      <c r="Y177" s="4"/>
      <c r="Z177" s="4"/>
    </row>
    <row r="178" spans="1:26" x14ac:dyDescent="0.25">
      <c r="A178" s="135" t="s">
        <v>307</v>
      </c>
      <c r="B178" s="106"/>
      <c r="C178" s="106"/>
      <c r="D178" s="106"/>
      <c r="E178" s="106"/>
      <c r="F178" s="106"/>
      <c r="G178" s="106"/>
      <c r="H178" s="107"/>
      <c r="I178" s="34"/>
      <c r="J178" s="34"/>
      <c r="K178" s="34"/>
      <c r="L178" s="34"/>
      <c r="M178" s="34"/>
      <c r="N178" s="34"/>
      <c r="O178" s="34"/>
      <c r="P178" s="34"/>
      <c r="Q178" s="34"/>
      <c r="R178" s="34"/>
      <c r="S178" s="34"/>
      <c r="T178" s="34"/>
      <c r="U178" s="34"/>
      <c r="V178" s="34"/>
      <c r="W178" s="34"/>
      <c r="X178" s="34"/>
      <c r="Y178" s="34"/>
      <c r="Z178" s="34"/>
    </row>
    <row r="179" spans="1:26" ht="24" x14ac:dyDescent="0.25">
      <c r="A179" s="95" t="s">
        <v>308</v>
      </c>
      <c r="B179" s="108" t="s">
        <v>309</v>
      </c>
      <c r="C179" s="108" t="s">
        <v>310</v>
      </c>
      <c r="D179" s="35" t="s">
        <v>311</v>
      </c>
      <c r="E179" s="95" t="s">
        <v>226</v>
      </c>
      <c r="F179" s="95" t="s">
        <v>20</v>
      </c>
      <c r="G179" s="114">
        <v>2150.5</v>
      </c>
      <c r="H179" s="108" t="s">
        <v>312</v>
      </c>
      <c r="I179" s="4"/>
      <c r="J179" s="4"/>
      <c r="K179" s="4"/>
      <c r="L179" s="4"/>
      <c r="M179" s="4"/>
      <c r="N179" s="4"/>
      <c r="O179" s="4"/>
      <c r="P179" s="4"/>
      <c r="Q179" s="4"/>
      <c r="R179" s="4"/>
      <c r="S179" s="4"/>
      <c r="T179" s="4"/>
      <c r="U179" s="4"/>
      <c r="V179" s="4"/>
      <c r="W179" s="4"/>
      <c r="X179" s="4"/>
      <c r="Y179" s="4"/>
      <c r="Z179" s="4"/>
    </row>
    <row r="180" spans="1:26" ht="36" x14ac:dyDescent="0.25">
      <c r="A180" s="92"/>
      <c r="B180" s="92"/>
      <c r="C180" s="92"/>
      <c r="D180" s="28" t="s">
        <v>313</v>
      </c>
      <c r="E180" s="92"/>
      <c r="F180" s="92"/>
      <c r="G180" s="92"/>
      <c r="H180" s="92"/>
      <c r="I180" s="4"/>
      <c r="J180" s="4"/>
      <c r="K180" s="4"/>
      <c r="L180" s="4"/>
      <c r="M180" s="4"/>
      <c r="N180" s="4"/>
      <c r="O180" s="4"/>
      <c r="P180" s="4"/>
      <c r="Q180" s="4"/>
      <c r="R180" s="4"/>
      <c r="S180" s="4"/>
      <c r="T180" s="4"/>
      <c r="U180" s="4"/>
      <c r="V180" s="4"/>
      <c r="W180" s="4"/>
      <c r="X180" s="4"/>
      <c r="Y180" s="4"/>
      <c r="Z180" s="4"/>
    </row>
    <row r="181" spans="1:26" ht="24" x14ac:dyDescent="0.25">
      <c r="A181" s="92"/>
      <c r="B181" s="92"/>
      <c r="C181" s="92"/>
      <c r="D181" s="28" t="s">
        <v>314</v>
      </c>
      <c r="E181" s="92"/>
      <c r="F181" s="92"/>
      <c r="G181" s="92"/>
      <c r="H181" s="92"/>
      <c r="I181" s="4"/>
      <c r="J181" s="4"/>
      <c r="K181" s="4"/>
      <c r="L181" s="4"/>
      <c r="M181" s="4"/>
      <c r="N181" s="4"/>
      <c r="O181" s="4"/>
      <c r="P181" s="4"/>
      <c r="Q181" s="4"/>
      <c r="R181" s="4"/>
      <c r="S181" s="4"/>
      <c r="T181" s="4"/>
      <c r="U181" s="4"/>
      <c r="V181" s="4"/>
      <c r="W181" s="4"/>
      <c r="X181" s="4"/>
      <c r="Y181" s="4"/>
      <c r="Z181" s="4"/>
    </row>
    <row r="182" spans="1:26" ht="48" x14ac:dyDescent="0.25">
      <c r="A182" s="93"/>
      <c r="B182" s="93"/>
      <c r="C182" s="93"/>
      <c r="D182" s="36" t="s">
        <v>315</v>
      </c>
      <c r="E182" s="93"/>
      <c r="F182" s="93"/>
      <c r="G182" s="93"/>
      <c r="H182" s="93"/>
      <c r="I182" s="4"/>
      <c r="J182" s="4"/>
      <c r="K182" s="4"/>
      <c r="L182" s="4"/>
      <c r="M182" s="4"/>
      <c r="N182" s="4"/>
      <c r="O182" s="4"/>
      <c r="P182" s="4"/>
      <c r="Q182" s="4"/>
      <c r="R182" s="4"/>
      <c r="S182" s="4"/>
      <c r="T182" s="4"/>
      <c r="U182" s="4"/>
      <c r="V182" s="4"/>
      <c r="W182" s="4"/>
      <c r="X182" s="4"/>
      <c r="Y182" s="4"/>
      <c r="Z182" s="4"/>
    </row>
    <row r="183" spans="1:26" x14ac:dyDescent="0.25">
      <c r="A183" s="19"/>
      <c r="B183" s="18" t="s">
        <v>37</v>
      </c>
      <c r="C183" s="18"/>
      <c r="D183" s="18"/>
      <c r="E183" s="19"/>
      <c r="F183" s="19"/>
      <c r="G183" s="8">
        <f>SUM(G179)</f>
        <v>2150.5</v>
      </c>
      <c r="H183" s="20"/>
      <c r="I183" s="4"/>
      <c r="J183" s="4"/>
      <c r="K183" s="4"/>
      <c r="L183" s="4"/>
      <c r="M183" s="4"/>
      <c r="N183" s="4"/>
      <c r="O183" s="4"/>
      <c r="P183" s="4"/>
      <c r="Q183" s="4"/>
      <c r="R183" s="4"/>
      <c r="S183" s="4"/>
      <c r="T183" s="4"/>
      <c r="U183" s="4"/>
      <c r="V183" s="4"/>
      <c r="W183" s="4"/>
      <c r="X183" s="4"/>
      <c r="Y183" s="4"/>
      <c r="Z183" s="4"/>
    </row>
    <row r="184" spans="1:26" x14ac:dyDescent="0.25">
      <c r="A184" s="135" t="s">
        <v>316</v>
      </c>
      <c r="B184" s="106"/>
      <c r="C184" s="106"/>
      <c r="D184" s="106"/>
      <c r="E184" s="106"/>
      <c r="F184" s="106"/>
      <c r="G184" s="106"/>
      <c r="H184" s="107"/>
      <c r="I184" s="34"/>
      <c r="J184" s="34"/>
      <c r="K184" s="34"/>
      <c r="L184" s="34"/>
      <c r="M184" s="34"/>
      <c r="N184" s="34"/>
      <c r="O184" s="34"/>
      <c r="P184" s="34"/>
      <c r="Q184" s="34"/>
      <c r="R184" s="34"/>
      <c r="S184" s="34"/>
      <c r="T184" s="34"/>
      <c r="U184" s="34"/>
      <c r="V184" s="34"/>
      <c r="W184" s="34"/>
      <c r="X184" s="34"/>
      <c r="Y184" s="34"/>
      <c r="Z184" s="34"/>
    </row>
    <row r="185" spans="1:26" ht="24" x14ac:dyDescent="0.25">
      <c r="A185" s="95" t="s">
        <v>317</v>
      </c>
      <c r="B185" s="108" t="s">
        <v>318</v>
      </c>
      <c r="C185" s="108" t="s">
        <v>319</v>
      </c>
      <c r="D185" s="28" t="s">
        <v>320</v>
      </c>
      <c r="E185" s="95" t="s">
        <v>130</v>
      </c>
      <c r="F185" s="95" t="s">
        <v>20</v>
      </c>
      <c r="G185" s="114">
        <v>75.900000000000006</v>
      </c>
      <c r="H185" s="108" t="s">
        <v>321</v>
      </c>
      <c r="I185" s="4"/>
      <c r="J185" s="4"/>
      <c r="K185" s="4"/>
      <c r="L185" s="4"/>
      <c r="M185" s="4"/>
      <c r="N185" s="4"/>
      <c r="O185" s="4"/>
      <c r="P185" s="4"/>
      <c r="Q185" s="4"/>
      <c r="R185" s="4"/>
      <c r="S185" s="4"/>
      <c r="T185" s="4"/>
      <c r="U185" s="4"/>
      <c r="V185" s="4"/>
      <c r="W185" s="4"/>
      <c r="X185" s="4"/>
      <c r="Y185" s="4"/>
      <c r="Z185" s="4"/>
    </row>
    <row r="186" spans="1:26" ht="24" x14ac:dyDescent="0.25">
      <c r="A186" s="92"/>
      <c r="B186" s="92"/>
      <c r="C186" s="92"/>
      <c r="D186" s="28" t="s">
        <v>322</v>
      </c>
      <c r="E186" s="92"/>
      <c r="F186" s="92"/>
      <c r="G186" s="92"/>
      <c r="H186" s="92"/>
      <c r="I186" s="4"/>
      <c r="J186" s="4"/>
      <c r="K186" s="4"/>
      <c r="L186" s="4"/>
      <c r="M186" s="4"/>
      <c r="N186" s="4"/>
      <c r="O186" s="4"/>
      <c r="P186" s="4"/>
      <c r="Q186" s="4"/>
      <c r="R186" s="4"/>
      <c r="S186" s="4"/>
      <c r="T186" s="4"/>
      <c r="U186" s="4"/>
      <c r="V186" s="4"/>
      <c r="W186" s="4"/>
      <c r="X186" s="4"/>
      <c r="Y186" s="4"/>
      <c r="Z186" s="4"/>
    </row>
    <row r="187" spans="1:26" ht="24" x14ac:dyDescent="0.25">
      <c r="A187" s="92"/>
      <c r="B187" s="92"/>
      <c r="C187" s="92"/>
      <c r="D187" s="28" t="s">
        <v>323</v>
      </c>
      <c r="E187" s="92"/>
      <c r="F187" s="92"/>
      <c r="G187" s="92"/>
      <c r="H187" s="92"/>
      <c r="I187" s="4"/>
      <c r="J187" s="4"/>
      <c r="K187" s="4"/>
      <c r="L187" s="4"/>
      <c r="M187" s="4"/>
      <c r="N187" s="4"/>
      <c r="O187" s="4"/>
      <c r="P187" s="4"/>
      <c r="Q187" s="4"/>
      <c r="R187" s="4"/>
      <c r="S187" s="4"/>
      <c r="T187" s="4"/>
      <c r="U187" s="4"/>
      <c r="V187" s="4"/>
      <c r="W187" s="4"/>
      <c r="X187" s="4"/>
      <c r="Y187" s="4"/>
      <c r="Z187" s="4"/>
    </row>
    <row r="188" spans="1:26" ht="24" x14ac:dyDescent="0.25">
      <c r="A188" s="93"/>
      <c r="B188" s="93"/>
      <c r="C188" s="93"/>
      <c r="D188" s="36" t="s">
        <v>324</v>
      </c>
      <c r="E188" s="93"/>
      <c r="F188" s="93"/>
      <c r="G188" s="93"/>
      <c r="H188" s="93"/>
      <c r="I188" s="4"/>
      <c r="J188" s="4"/>
      <c r="K188" s="4"/>
      <c r="L188" s="4"/>
      <c r="M188" s="4"/>
      <c r="N188" s="4"/>
      <c r="O188" s="4"/>
      <c r="P188" s="4"/>
      <c r="Q188" s="4"/>
      <c r="R188" s="4"/>
      <c r="S188" s="4"/>
      <c r="T188" s="4"/>
      <c r="U188" s="4"/>
      <c r="V188" s="4"/>
      <c r="W188" s="4"/>
      <c r="X188" s="4"/>
      <c r="Y188" s="4"/>
      <c r="Z188" s="4"/>
    </row>
    <row r="189" spans="1:26" x14ac:dyDescent="0.25">
      <c r="A189" s="19"/>
      <c r="B189" s="18" t="s">
        <v>37</v>
      </c>
      <c r="C189" s="18"/>
      <c r="D189" s="18"/>
      <c r="E189" s="19"/>
      <c r="F189" s="19"/>
      <c r="G189" s="8">
        <f>SUM(G185)</f>
        <v>75.900000000000006</v>
      </c>
      <c r="H189" s="20"/>
      <c r="I189" s="4"/>
      <c r="J189" s="4"/>
      <c r="K189" s="4"/>
      <c r="L189" s="4"/>
      <c r="M189" s="4"/>
      <c r="N189" s="4"/>
      <c r="O189" s="4"/>
      <c r="P189" s="4"/>
      <c r="Q189" s="4"/>
      <c r="R189" s="4"/>
      <c r="S189" s="4"/>
      <c r="T189" s="4"/>
      <c r="U189" s="4"/>
      <c r="V189" s="4"/>
      <c r="W189" s="4"/>
      <c r="X189" s="4"/>
      <c r="Y189" s="4"/>
      <c r="Z189" s="4"/>
    </row>
    <row r="190" spans="1:26" x14ac:dyDescent="0.25">
      <c r="A190" s="135" t="s">
        <v>325</v>
      </c>
      <c r="B190" s="106"/>
      <c r="C190" s="106"/>
      <c r="D190" s="106"/>
      <c r="E190" s="106"/>
      <c r="F190" s="106"/>
      <c r="G190" s="106"/>
      <c r="H190" s="107"/>
      <c r="I190" s="4"/>
      <c r="J190" s="4"/>
      <c r="K190" s="4"/>
      <c r="L190" s="4"/>
      <c r="M190" s="4"/>
      <c r="N190" s="4"/>
      <c r="O190" s="4"/>
      <c r="P190" s="4"/>
      <c r="Q190" s="4"/>
      <c r="R190" s="4"/>
      <c r="S190" s="4"/>
      <c r="T190" s="4"/>
      <c r="U190" s="4"/>
      <c r="V190" s="4"/>
      <c r="W190" s="4"/>
      <c r="X190" s="4"/>
      <c r="Y190" s="4"/>
      <c r="Z190" s="4"/>
    </row>
    <row r="191" spans="1:26" ht="108" x14ac:dyDescent="0.25">
      <c r="A191" s="95" t="s">
        <v>326</v>
      </c>
      <c r="B191" s="108" t="s">
        <v>327</v>
      </c>
      <c r="C191" s="37" t="s">
        <v>328</v>
      </c>
      <c r="D191" s="38" t="s">
        <v>329</v>
      </c>
      <c r="E191" s="95" t="s">
        <v>330</v>
      </c>
      <c r="F191" s="95" t="s">
        <v>20</v>
      </c>
      <c r="G191" s="114">
        <v>110</v>
      </c>
      <c r="H191" s="108" t="s">
        <v>331</v>
      </c>
      <c r="I191" s="4"/>
      <c r="K191" s="4"/>
      <c r="L191" s="4"/>
      <c r="M191" s="4"/>
      <c r="N191" s="4"/>
      <c r="O191" s="4"/>
      <c r="P191" s="4"/>
      <c r="Q191" s="4"/>
      <c r="R191" s="4"/>
      <c r="S191" s="4"/>
      <c r="T191" s="4"/>
      <c r="U191" s="4"/>
      <c r="V191" s="4"/>
      <c r="W191" s="4"/>
      <c r="X191" s="4"/>
      <c r="Y191" s="4"/>
      <c r="Z191" s="4"/>
    </row>
    <row r="192" spans="1:26" ht="84" x14ac:dyDescent="0.25">
      <c r="A192" s="92"/>
      <c r="B192" s="92"/>
      <c r="C192" s="39" t="s">
        <v>332</v>
      </c>
      <c r="D192" s="40" t="s">
        <v>333</v>
      </c>
      <c r="E192" s="92"/>
      <c r="F192" s="92"/>
      <c r="G192" s="92"/>
      <c r="H192" s="92"/>
      <c r="I192" s="4"/>
      <c r="K192" s="4"/>
      <c r="L192" s="4"/>
      <c r="M192" s="4"/>
      <c r="N192" s="4"/>
      <c r="O192" s="4"/>
      <c r="P192" s="4"/>
      <c r="Q192" s="4"/>
      <c r="R192" s="4"/>
      <c r="S192" s="4"/>
      <c r="T192" s="4"/>
      <c r="U192" s="4"/>
      <c r="V192" s="4"/>
      <c r="W192" s="4"/>
      <c r="X192" s="4"/>
      <c r="Y192" s="4"/>
      <c r="Z192" s="4"/>
    </row>
    <row r="193" spans="1:26" ht="60" x14ac:dyDescent="0.25">
      <c r="A193" s="92"/>
      <c r="B193" s="92"/>
      <c r="C193" s="39" t="s">
        <v>334</v>
      </c>
      <c r="D193" s="40" t="s">
        <v>335</v>
      </c>
      <c r="E193" s="92"/>
      <c r="F193" s="92"/>
      <c r="G193" s="92"/>
      <c r="H193" s="92"/>
      <c r="I193" s="4"/>
      <c r="K193" s="4"/>
      <c r="L193" s="4"/>
      <c r="M193" s="4"/>
      <c r="N193" s="4"/>
      <c r="O193" s="4"/>
      <c r="P193" s="4"/>
      <c r="Q193" s="4"/>
      <c r="R193" s="4"/>
      <c r="S193" s="4"/>
      <c r="T193" s="4"/>
      <c r="U193" s="4"/>
      <c r="V193" s="4"/>
      <c r="W193" s="4"/>
      <c r="X193" s="4"/>
      <c r="Y193" s="4"/>
      <c r="Z193" s="4"/>
    </row>
    <row r="194" spans="1:26" ht="36.75" x14ac:dyDescent="0.25">
      <c r="A194" s="93"/>
      <c r="B194" s="93"/>
      <c r="C194" s="41" t="s">
        <v>336</v>
      </c>
      <c r="D194" s="16" t="s">
        <v>337</v>
      </c>
      <c r="E194" s="93"/>
      <c r="F194" s="93"/>
      <c r="G194" s="93"/>
      <c r="H194" s="93"/>
      <c r="I194" s="4"/>
      <c r="K194" s="4"/>
      <c r="L194" s="4"/>
      <c r="M194" s="4"/>
      <c r="N194" s="4"/>
      <c r="O194" s="4"/>
      <c r="P194" s="4"/>
      <c r="Q194" s="4"/>
      <c r="R194" s="4"/>
      <c r="S194" s="4"/>
      <c r="T194" s="4"/>
      <c r="U194" s="4"/>
      <c r="V194" s="4"/>
      <c r="W194" s="4"/>
      <c r="X194" s="4"/>
      <c r="Y194" s="4"/>
      <c r="Z194" s="4"/>
    </row>
    <row r="195" spans="1:26" ht="36" x14ac:dyDescent="0.25">
      <c r="A195" s="95" t="s">
        <v>338</v>
      </c>
      <c r="B195" s="108" t="s">
        <v>339</v>
      </c>
      <c r="C195" s="108" t="s">
        <v>340</v>
      </c>
      <c r="D195" s="12" t="s">
        <v>341</v>
      </c>
      <c r="E195" s="95" t="s">
        <v>342</v>
      </c>
      <c r="F195" s="95" t="s">
        <v>20</v>
      </c>
      <c r="G195" s="114">
        <v>0</v>
      </c>
      <c r="H195" s="108" t="s">
        <v>343</v>
      </c>
      <c r="I195" s="4"/>
      <c r="K195" s="4"/>
      <c r="L195" s="4"/>
      <c r="M195" s="4"/>
      <c r="N195" s="4"/>
      <c r="O195" s="4"/>
      <c r="P195" s="4"/>
      <c r="Q195" s="4"/>
      <c r="R195" s="4"/>
      <c r="S195" s="4"/>
      <c r="T195" s="4"/>
      <c r="U195" s="4"/>
      <c r="V195" s="4"/>
      <c r="W195" s="4"/>
      <c r="X195" s="4"/>
      <c r="Y195" s="4"/>
      <c r="Z195" s="4"/>
    </row>
    <row r="196" spans="1:26" ht="72" x14ac:dyDescent="0.25">
      <c r="A196" s="92"/>
      <c r="B196" s="92"/>
      <c r="C196" s="92"/>
      <c r="D196" s="13" t="s">
        <v>344</v>
      </c>
      <c r="E196" s="92"/>
      <c r="F196" s="92"/>
      <c r="G196" s="92"/>
      <c r="H196" s="92"/>
      <c r="I196" s="4"/>
      <c r="K196" s="4"/>
      <c r="L196" s="4"/>
      <c r="M196" s="4"/>
      <c r="N196" s="4"/>
      <c r="O196" s="4"/>
      <c r="P196" s="4"/>
      <c r="Q196" s="4"/>
      <c r="R196" s="4"/>
      <c r="S196" s="4"/>
      <c r="T196" s="4"/>
      <c r="U196" s="4"/>
      <c r="V196" s="4"/>
      <c r="W196" s="4"/>
      <c r="X196" s="4"/>
      <c r="Y196" s="4"/>
      <c r="Z196" s="4"/>
    </row>
    <row r="197" spans="1:26" ht="36" x14ac:dyDescent="0.25">
      <c r="A197" s="92"/>
      <c r="B197" s="92"/>
      <c r="C197" s="92"/>
      <c r="D197" s="13" t="s">
        <v>345</v>
      </c>
      <c r="E197" s="92"/>
      <c r="F197" s="110" t="s">
        <v>177</v>
      </c>
      <c r="G197" s="113">
        <v>0</v>
      </c>
      <c r="H197" s="92"/>
      <c r="I197" s="4"/>
      <c r="K197" s="4"/>
      <c r="L197" s="4"/>
      <c r="M197" s="4"/>
      <c r="N197" s="4"/>
      <c r="O197" s="4"/>
      <c r="P197" s="4"/>
      <c r="Q197" s="4"/>
      <c r="R197" s="4"/>
      <c r="S197" s="4"/>
      <c r="T197" s="4"/>
      <c r="U197" s="4"/>
      <c r="V197" s="4"/>
      <c r="W197" s="4"/>
      <c r="X197" s="4"/>
      <c r="Y197" s="4"/>
      <c r="Z197" s="4"/>
    </row>
    <row r="198" spans="1:26" ht="72" x14ac:dyDescent="0.25">
      <c r="A198" s="93"/>
      <c r="B198" s="93"/>
      <c r="C198" s="93"/>
      <c r="D198" s="22" t="s">
        <v>346</v>
      </c>
      <c r="E198" s="93"/>
      <c r="F198" s="93"/>
      <c r="G198" s="93"/>
      <c r="H198" s="93"/>
      <c r="I198" s="4"/>
      <c r="K198" s="4"/>
      <c r="L198" s="4"/>
      <c r="M198" s="4"/>
      <c r="N198" s="4"/>
      <c r="O198" s="4"/>
      <c r="P198" s="4"/>
      <c r="Q198" s="4"/>
      <c r="R198" s="4"/>
      <c r="S198" s="4"/>
      <c r="T198" s="4"/>
      <c r="U198" s="4"/>
      <c r="V198" s="4"/>
      <c r="W198" s="4"/>
      <c r="X198" s="4"/>
      <c r="Y198" s="4"/>
      <c r="Z198" s="4"/>
    </row>
    <row r="199" spans="1:26" x14ac:dyDescent="0.25">
      <c r="A199" s="19"/>
      <c r="B199" s="18" t="s">
        <v>37</v>
      </c>
      <c r="C199" s="18"/>
      <c r="D199" s="18"/>
      <c r="E199" s="19"/>
      <c r="F199" s="19"/>
      <c r="G199" s="8">
        <f>SUM(G191:G198)</f>
        <v>110</v>
      </c>
      <c r="H199" s="20"/>
      <c r="I199" s="4"/>
      <c r="J199" s="42"/>
      <c r="K199" s="4"/>
      <c r="L199" s="4"/>
      <c r="M199" s="4"/>
      <c r="N199" s="4"/>
      <c r="O199" s="4"/>
      <c r="P199" s="4"/>
      <c r="Q199" s="4"/>
      <c r="R199" s="4"/>
      <c r="S199" s="4"/>
      <c r="T199" s="4"/>
      <c r="U199" s="4"/>
      <c r="V199" s="4"/>
      <c r="W199" s="4"/>
      <c r="X199" s="4"/>
      <c r="Y199" s="4"/>
      <c r="Z199" s="4"/>
    </row>
    <row r="200" spans="1:26" x14ac:dyDescent="0.25">
      <c r="A200" s="136" t="s">
        <v>347</v>
      </c>
      <c r="B200" s="106"/>
      <c r="C200" s="106"/>
      <c r="D200" s="106"/>
      <c r="E200" s="106"/>
      <c r="F200" s="106"/>
      <c r="G200" s="106"/>
      <c r="H200" s="107"/>
      <c r="I200" s="4"/>
      <c r="J200" s="4"/>
      <c r="K200" s="4"/>
      <c r="L200" s="4"/>
      <c r="M200" s="4"/>
      <c r="N200" s="4"/>
      <c r="O200" s="4"/>
      <c r="P200" s="4"/>
      <c r="Q200" s="4"/>
      <c r="R200" s="4"/>
      <c r="S200" s="4"/>
      <c r="T200" s="4"/>
      <c r="U200" s="4"/>
      <c r="V200" s="4"/>
      <c r="W200" s="4"/>
      <c r="X200" s="4"/>
      <c r="Y200" s="4"/>
      <c r="Z200" s="4"/>
    </row>
    <row r="201" spans="1:26" ht="36" x14ac:dyDescent="0.25">
      <c r="A201" s="94" t="s">
        <v>348</v>
      </c>
      <c r="B201" s="99" t="s">
        <v>349</v>
      </c>
      <c r="C201" s="99" t="s">
        <v>350</v>
      </c>
      <c r="D201" s="43" t="s">
        <v>351</v>
      </c>
      <c r="E201" s="94" t="s">
        <v>730</v>
      </c>
      <c r="F201" s="94" t="s">
        <v>20</v>
      </c>
      <c r="G201" s="115">
        <f>10000+5000</f>
        <v>15000</v>
      </c>
      <c r="H201" s="99" t="s">
        <v>352</v>
      </c>
      <c r="I201" s="4"/>
      <c r="J201" s="4"/>
      <c r="K201" s="4"/>
      <c r="L201" s="4"/>
      <c r="M201" s="4"/>
      <c r="N201" s="4"/>
      <c r="O201" s="4"/>
      <c r="P201" s="4"/>
      <c r="Q201" s="4"/>
      <c r="R201" s="4"/>
      <c r="S201" s="4"/>
      <c r="T201" s="4"/>
      <c r="U201" s="4"/>
      <c r="V201" s="4"/>
      <c r="W201" s="4"/>
      <c r="X201" s="4"/>
      <c r="Y201" s="4"/>
      <c r="Z201" s="4"/>
    </row>
    <row r="202" spans="1:26" ht="48" x14ac:dyDescent="0.25">
      <c r="A202" s="92"/>
      <c r="B202" s="92"/>
      <c r="C202" s="92"/>
      <c r="D202" s="30" t="s">
        <v>353</v>
      </c>
      <c r="E202" s="92"/>
      <c r="F202" s="138"/>
      <c r="G202" s="138"/>
      <c r="H202" s="92"/>
      <c r="I202" s="4"/>
      <c r="J202" s="4"/>
      <c r="K202" s="4"/>
      <c r="L202" s="4"/>
      <c r="M202" s="4"/>
      <c r="N202" s="4"/>
      <c r="O202" s="4"/>
      <c r="P202" s="4"/>
      <c r="Q202" s="4"/>
      <c r="R202" s="4"/>
      <c r="S202" s="4"/>
      <c r="T202" s="4"/>
      <c r="U202" s="4"/>
      <c r="V202" s="4"/>
      <c r="W202" s="4"/>
      <c r="X202" s="4"/>
      <c r="Y202" s="4"/>
      <c r="Z202" s="4"/>
    </row>
    <row r="203" spans="1:26" ht="24" x14ac:dyDescent="0.25">
      <c r="A203" s="92"/>
      <c r="B203" s="92"/>
      <c r="C203" s="92"/>
      <c r="D203" s="30" t="s">
        <v>354</v>
      </c>
      <c r="E203" s="92"/>
      <c r="F203" s="139"/>
      <c r="G203" s="140">
        <v>0</v>
      </c>
      <c r="H203" s="92"/>
      <c r="I203" s="4"/>
      <c r="J203" s="4"/>
      <c r="K203" s="4"/>
      <c r="L203" s="4"/>
      <c r="M203" s="4"/>
      <c r="N203" s="4"/>
      <c r="O203" s="4"/>
      <c r="P203" s="4"/>
      <c r="Q203" s="4"/>
      <c r="R203" s="4"/>
      <c r="S203" s="4"/>
      <c r="T203" s="4"/>
      <c r="U203" s="4"/>
      <c r="V203" s="4"/>
      <c r="W203" s="4"/>
      <c r="X203" s="4"/>
      <c r="Y203" s="4"/>
      <c r="Z203" s="4"/>
    </row>
    <row r="204" spans="1:26" ht="24" x14ac:dyDescent="0.25">
      <c r="A204" s="93"/>
      <c r="B204" s="93"/>
      <c r="C204" s="93"/>
      <c r="D204" s="44" t="s">
        <v>355</v>
      </c>
      <c r="E204" s="93"/>
      <c r="F204" s="93"/>
      <c r="G204" s="93"/>
      <c r="H204" s="93"/>
      <c r="I204" s="4"/>
      <c r="J204" s="4"/>
      <c r="K204" s="4"/>
      <c r="L204" s="4"/>
      <c r="M204" s="4"/>
      <c r="N204" s="4"/>
      <c r="O204" s="4"/>
      <c r="P204" s="4"/>
      <c r="Q204" s="4"/>
      <c r="R204" s="4"/>
      <c r="S204" s="4"/>
      <c r="T204" s="4"/>
      <c r="U204" s="4"/>
      <c r="V204" s="4"/>
      <c r="W204" s="4"/>
      <c r="X204" s="4"/>
      <c r="Y204" s="4"/>
      <c r="Z204" s="4"/>
    </row>
    <row r="205" spans="1:26" x14ac:dyDescent="0.25">
      <c r="A205" s="19"/>
      <c r="B205" s="18" t="s">
        <v>37</v>
      </c>
      <c r="C205" s="18"/>
      <c r="D205" s="18"/>
      <c r="E205" s="19"/>
      <c r="F205" s="19"/>
      <c r="G205" s="8">
        <f>SUM(G201:G204)</f>
        <v>15000</v>
      </c>
      <c r="H205" s="20"/>
      <c r="I205" s="4"/>
      <c r="J205" s="4"/>
      <c r="K205" s="4"/>
      <c r="L205" s="4"/>
      <c r="M205" s="4"/>
      <c r="N205" s="4"/>
      <c r="O205" s="4"/>
      <c r="P205" s="4"/>
      <c r="Q205" s="4"/>
      <c r="R205" s="4"/>
      <c r="S205" s="4"/>
      <c r="T205" s="4"/>
      <c r="U205" s="4"/>
      <c r="V205" s="4"/>
      <c r="W205" s="4"/>
      <c r="X205" s="4"/>
      <c r="Y205" s="4"/>
      <c r="Z205" s="4"/>
    </row>
    <row r="206" spans="1:26" x14ac:dyDescent="0.25">
      <c r="A206" s="136" t="s">
        <v>356</v>
      </c>
      <c r="B206" s="106"/>
      <c r="C206" s="106"/>
      <c r="D206" s="106"/>
      <c r="E206" s="106"/>
      <c r="F206" s="106"/>
      <c r="G206" s="106"/>
      <c r="H206" s="107"/>
      <c r="I206" s="4"/>
      <c r="J206" s="4"/>
      <c r="K206" s="4"/>
      <c r="L206" s="4"/>
      <c r="M206" s="4"/>
      <c r="N206" s="4"/>
      <c r="O206" s="4"/>
      <c r="P206" s="4"/>
      <c r="Q206" s="4"/>
      <c r="R206" s="4"/>
      <c r="S206" s="4"/>
      <c r="T206" s="4"/>
      <c r="U206" s="4"/>
      <c r="V206" s="4"/>
      <c r="W206" s="4"/>
      <c r="X206" s="4"/>
      <c r="Y206" s="4"/>
      <c r="Z206" s="4"/>
    </row>
    <row r="207" spans="1:26" ht="36" x14ac:dyDescent="0.25">
      <c r="A207" s="94" t="s">
        <v>357</v>
      </c>
      <c r="B207" s="99" t="s">
        <v>358</v>
      </c>
      <c r="C207" s="99" t="s">
        <v>359</v>
      </c>
      <c r="D207" s="43" t="s">
        <v>360</v>
      </c>
      <c r="E207" s="94" t="s">
        <v>227</v>
      </c>
      <c r="F207" s="94" t="s">
        <v>20</v>
      </c>
      <c r="G207" s="115">
        <v>2905</v>
      </c>
      <c r="H207" s="99" t="s">
        <v>361</v>
      </c>
      <c r="I207" s="4"/>
      <c r="J207" s="4"/>
      <c r="K207" s="4"/>
      <c r="L207" s="4"/>
      <c r="M207" s="4"/>
      <c r="N207" s="4"/>
      <c r="O207" s="4"/>
      <c r="P207" s="4"/>
      <c r="Q207" s="4"/>
      <c r="R207" s="4"/>
      <c r="S207" s="4"/>
      <c r="T207" s="4"/>
      <c r="U207" s="4"/>
      <c r="V207" s="4"/>
      <c r="W207" s="4"/>
      <c r="X207" s="4"/>
      <c r="Y207" s="4"/>
      <c r="Z207" s="4"/>
    </row>
    <row r="208" spans="1:26" ht="24" x14ac:dyDescent="0.25">
      <c r="A208" s="92"/>
      <c r="B208" s="92"/>
      <c r="C208" s="92"/>
      <c r="D208" s="30" t="s">
        <v>362</v>
      </c>
      <c r="E208" s="92"/>
      <c r="F208" s="92"/>
      <c r="G208" s="92"/>
      <c r="H208" s="92"/>
      <c r="I208" s="4"/>
      <c r="J208" s="4"/>
      <c r="K208" s="4"/>
      <c r="L208" s="4"/>
      <c r="M208" s="4"/>
      <c r="N208" s="4"/>
      <c r="O208" s="4"/>
      <c r="P208" s="4"/>
      <c r="Q208" s="4"/>
      <c r="R208" s="4"/>
      <c r="S208" s="4"/>
      <c r="T208" s="4"/>
      <c r="U208" s="4"/>
      <c r="V208" s="4"/>
      <c r="W208" s="4"/>
      <c r="X208" s="4"/>
      <c r="Y208" s="4"/>
      <c r="Z208" s="4"/>
    </row>
    <row r="209" spans="1:26" ht="24" x14ac:dyDescent="0.25">
      <c r="A209" s="92"/>
      <c r="B209" s="92"/>
      <c r="C209" s="92"/>
      <c r="D209" s="30" t="s">
        <v>363</v>
      </c>
      <c r="E209" s="92"/>
      <c r="F209" s="92"/>
      <c r="G209" s="92"/>
      <c r="H209" s="92"/>
      <c r="I209" s="4"/>
      <c r="J209" s="4"/>
      <c r="K209" s="4"/>
      <c r="L209" s="4"/>
      <c r="M209" s="4"/>
      <c r="N209" s="4"/>
      <c r="O209" s="4"/>
      <c r="P209" s="4"/>
      <c r="Q209" s="4"/>
      <c r="R209" s="4"/>
      <c r="S209" s="4"/>
      <c r="T209" s="4"/>
      <c r="U209" s="4"/>
      <c r="V209" s="4"/>
      <c r="W209" s="4"/>
      <c r="X209" s="4"/>
      <c r="Y209" s="4"/>
      <c r="Z209" s="4"/>
    </row>
    <row r="210" spans="1:26" ht="24" x14ac:dyDescent="0.25">
      <c r="A210" s="93"/>
      <c r="B210" s="93"/>
      <c r="C210" s="93"/>
      <c r="D210" s="44" t="s">
        <v>364</v>
      </c>
      <c r="E210" s="93"/>
      <c r="F210" s="93"/>
      <c r="G210" s="93"/>
      <c r="H210" s="93"/>
      <c r="I210" s="4"/>
      <c r="J210" s="4"/>
      <c r="K210" s="4"/>
      <c r="L210" s="4"/>
      <c r="M210" s="4"/>
      <c r="N210" s="4"/>
      <c r="O210" s="4"/>
      <c r="P210" s="4"/>
      <c r="Q210" s="4"/>
      <c r="R210" s="4"/>
      <c r="S210" s="4"/>
      <c r="T210" s="4"/>
      <c r="U210" s="4"/>
      <c r="V210" s="4"/>
      <c r="W210" s="4"/>
      <c r="X210" s="4"/>
      <c r="Y210" s="4"/>
      <c r="Z210" s="4"/>
    </row>
    <row r="211" spans="1:26" x14ac:dyDescent="0.25">
      <c r="A211" s="19"/>
      <c r="B211" s="18" t="s">
        <v>37</v>
      </c>
      <c r="C211" s="18"/>
      <c r="D211" s="18"/>
      <c r="E211" s="19"/>
      <c r="F211" s="19"/>
      <c r="G211" s="8">
        <f>SUM(G207:G210)</f>
        <v>2905</v>
      </c>
      <c r="H211" s="20"/>
      <c r="I211" s="4"/>
      <c r="J211" s="4"/>
      <c r="K211" s="4"/>
      <c r="L211" s="4"/>
      <c r="M211" s="4"/>
      <c r="N211" s="4"/>
      <c r="O211" s="4"/>
      <c r="P211" s="4"/>
      <c r="Q211" s="4"/>
      <c r="R211" s="4"/>
      <c r="S211" s="4"/>
      <c r="T211" s="4"/>
      <c r="U211" s="4"/>
      <c r="V211" s="4"/>
      <c r="W211" s="4"/>
      <c r="X211" s="4"/>
      <c r="Y211" s="4"/>
      <c r="Z211" s="4"/>
    </row>
    <row r="212" spans="1:26" x14ac:dyDescent="0.25">
      <c r="A212" s="19"/>
      <c r="B212" s="18"/>
      <c r="C212" s="18"/>
      <c r="D212" s="18"/>
      <c r="E212" s="19"/>
      <c r="F212" s="19"/>
      <c r="G212" s="8"/>
      <c r="H212" s="20"/>
      <c r="I212" s="4"/>
      <c r="J212" s="4"/>
      <c r="K212" s="4"/>
      <c r="L212" s="4"/>
      <c r="M212" s="4"/>
      <c r="N212" s="4"/>
      <c r="O212" s="4"/>
      <c r="P212" s="4"/>
      <c r="Q212" s="4"/>
      <c r="R212" s="4"/>
      <c r="S212" s="4"/>
      <c r="T212" s="4"/>
      <c r="U212" s="4"/>
      <c r="V212" s="4"/>
      <c r="W212" s="4"/>
      <c r="X212" s="4"/>
      <c r="Y212" s="4"/>
      <c r="Z212" s="4"/>
    </row>
    <row r="213" spans="1:26" x14ac:dyDescent="0.25">
      <c r="A213" s="45"/>
      <c r="B213" s="46" t="s">
        <v>365</v>
      </c>
      <c r="C213" s="46"/>
      <c r="D213" s="46"/>
      <c r="E213" s="47"/>
      <c r="F213" s="47"/>
      <c r="G213" s="48">
        <f>G22+G28+G42+G48+G58+G64+G70+G76+G82+G88+G98+G104+G122+G138+G144+G150+G160+G177+G183+G189+G199+G205+G211</f>
        <v>118842.29999999999</v>
      </c>
      <c r="H213" s="49"/>
      <c r="I213" s="4"/>
      <c r="J213" s="4"/>
      <c r="K213" s="4"/>
      <c r="L213" s="4"/>
      <c r="M213" s="4"/>
      <c r="N213" s="4"/>
      <c r="O213" s="4"/>
      <c r="P213" s="4"/>
      <c r="Q213" s="4"/>
      <c r="R213" s="4"/>
      <c r="S213" s="4"/>
      <c r="T213" s="4"/>
      <c r="U213" s="4"/>
      <c r="V213" s="4"/>
      <c r="W213" s="4"/>
      <c r="X213" s="4"/>
      <c r="Y213" s="4"/>
      <c r="Z213" s="4"/>
    </row>
    <row r="214" spans="1:26" x14ac:dyDescent="0.25">
      <c r="A214" s="137" t="s">
        <v>366</v>
      </c>
      <c r="B214" s="106"/>
      <c r="C214" s="106"/>
      <c r="D214" s="106"/>
      <c r="E214" s="106"/>
      <c r="F214" s="106"/>
      <c r="G214" s="106"/>
      <c r="H214" s="107"/>
      <c r="I214" s="4"/>
      <c r="J214" s="4"/>
      <c r="K214" s="4"/>
      <c r="L214" s="4"/>
      <c r="M214" s="4"/>
      <c r="N214" s="4"/>
      <c r="O214" s="4"/>
      <c r="P214" s="4"/>
      <c r="Q214" s="4"/>
      <c r="R214" s="4"/>
      <c r="S214" s="4"/>
      <c r="T214" s="4"/>
      <c r="U214" s="4"/>
      <c r="V214" s="4"/>
      <c r="W214" s="4"/>
      <c r="X214" s="4"/>
      <c r="Y214" s="4"/>
      <c r="Z214" s="4"/>
    </row>
    <row r="215" spans="1:26" ht="60" x14ac:dyDescent="0.25">
      <c r="A215" s="95" t="s">
        <v>367</v>
      </c>
      <c r="B215" s="108" t="s">
        <v>368</v>
      </c>
      <c r="C215" s="108" t="s">
        <v>369</v>
      </c>
      <c r="D215" s="11" t="s">
        <v>370</v>
      </c>
      <c r="E215" s="95" t="s">
        <v>371</v>
      </c>
      <c r="F215" s="95" t="s">
        <v>20</v>
      </c>
      <c r="G215" s="109">
        <v>7859.1</v>
      </c>
      <c r="H215" s="108" t="s">
        <v>372</v>
      </c>
      <c r="I215" s="4"/>
      <c r="J215" s="4"/>
      <c r="K215" s="4"/>
      <c r="L215" s="4"/>
      <c r="M215" s="4"/>
      <c r="N215" s="4"/>
      <c r="O215" s="4"/>
      <c r="P215" s="4"/>
      <c r="Q215" s="4"/>
      <c r="R215" s="4"/>
      <c r="S215" s="4"/>
      <c r="T215" s="4"/>
      <c r="U215" s="4"/>
      <c r="V215" s="4"/>
      <c r="W215" s="4"/>
      <c r="X215" s="4"/>
      <c r="Y215" s="4"/>
      <c r="Z215" s="4"/>
    </row>
    <row r="216" spans="1:26" ht="24" x14ac:dyDescent="0.25">
      <c r="A216" s="92"/>
      <c r="B216" s="92"/>
      <c r="C216" s="92"/>
      <c r="D216" s="21" t="s">
        <v>373</v>
      </c>
      <c r="E216" s="92"/>
      <c r="F216" s="92"/>
      <c r="G216" s="92"/>
      <c r="H216" s="92"/>
      <c r="I216" s="4"/>
      <c r="J216" s="4"/>
      <c r="K216" s="4"/>
      <c r="L216" s="4"/>
      <c r="M216" s="4"/>
      <c r="N216" s="4"/>
      <c r="O216" s="4"/>
      <c r="P216" s="4"/>
      <c r="Q216" s="4"/>
      <c r="R216" s="4"/>
      <c r="S216" s="4"/>
      <c r="T216" s="4"/>
      <c r="U216" s="4"/>
      <c r="V216" s="4"/>
      <c r="W216" s="4"/>
      <c r="X216" s="4"/>
      <c r="Y216" s="4"/>
      <c r="Z216" s="4"/>
    </row>
    <row r="217" spans="1:26" ht="24" x14ac:dyDescent="0.25">
      <c r="A217" s="92"/>
      <c r="B217" s="92"/>
      <c r="C217" s="92"/>
      <c r="D217" s="21" t="s">
        <v>374</v>
      </c>
      <c r="E217" s="92"/>
      <c r="F217" s="92"/>
      <c r="G217" s="92"/>
      <c r="H217" s="92"/>
      <c r="I217" s="4"/>
      <c r="J217" s="4"/>
      <c r="K217" s="4"/>
      <c r="L217" s="4"/>
      <c r="M217" s="4"/>
      <c r="N217" s="4"/>
      <c r="O217" s="4"/>
      <c r="P217" s="4"/>
      <c r="Q217" s="4"/>
      <c r="R217" s="4"/>
      <c r="S217" s="4"/>
      <c r="T217" s="4"/>
      <c r="U217" s="4"/>
      <c r="V217" s="4"/>
      <c r="W217" s="4"/>
      <c r="X217" s="4"/>
      <c r="Y217" s="4"/>
      <c r="Z217" s="4"/>
    </row>
    <row r="218" spans="1:26" ht="60" x14ac:dyDescent="0.25">
      <c r="A218" s="93"/>
      <c r="B218" s="93"/>
      <c r="C218" s="93"/>
      <c r="D218" s="22" t="s">
        <v>375</v>
      </c>
      <c r="E218" s="93"/>
      <c r="F218" s="93"/>
      <c r="G218" s="93"/>
      <c r="H218" s="93"/>
      <c r="I218" s="4"/>
      <c r="J218" s="4"/>
      <c r="K218" s="4"/>
      <c r="L218" s="4"/>
      <c r="M218" s="4"/>
      <c r="N218" s="4"/>
      <c r="O218" s="4"/>
      <c r="P218" s="4"/>
      <c r="Q218" s="4"/>
      <c r="R218" s="4"/>
      <c r="S218" s="4"/>
      <c r="T218" s="4"/>
      <c r="U218" s="4"/>
      <c r="V218" s="4"/>
      <c r="W218" s="4"/>
      <c r="X218" s="4"/>
      <c r="Y218" s="4"/>
      <c r="Z218" s="4"/>
    </row>
    <row r="219" spans="1:26" ht="48" x14ac:dyDescent="0.25">
      <c r="A219" s="95" t="s">
        <v>376</v>
      </c>
      <c r="B219" s="108" t="s">
        <v>377</v>
      </c>
      <c r="C219" s="108" t="s">
        <v>378</v>
      </c>
      <c r="D219" s="11" t="s">
        <v>379</v>
      </c>
      <c r="E219" s="95" t="s">
        <v>371</v>
      </c>
      <c r="F219" s="95" t="s">
        <v>20</v>
      </c>
      <c r="G219" s="109">
        <v>5500</v>
      </c>
      <c r="H219" s="108" t="s">
        <v>380</v>
      </c>
      <c r="I219" s="4"/>
      <c r="J219" s="4"/>
      <c r="K219" s="4"/>
      <c r="L219" s="4"/>
      <c r="M219" s="4"/>
      <c r="N219" s="4"/>
      <c r="O219" s="4"/>
      <c r="P219" s="4"/>
      <c r="Q219" s="4"/>
      <c r="R219" s="4"/>
      <c r="S219" s="4"/>
      <c r="T219" s="4"/>
      <c r="U219" s="4"/>
      <c r="V219" s="4"/>
      <c r="W219" s="4"/>
      <c r="X219" s="4"/>
      <c r="Y219" s="4"/>
      <c r="Z219" s="4"/>
    </row>
    <row r="220" spans="1:26" ht="60" x14ac:dyDescent="0.25">
      <c r="A220" s="92"/>
      <c r="B220" s="92"/>
      <c r="C220" s="92"/>
      <c r="D220" s="21" t="s">
        <v>381</v>
      </c>
      <c r="E220" s="92"/>
      <c r="F220" s="92"/>
      <c r="G220" s="92"/>
      <c r="H220" s="92"/>
      <c r="I220" s="4"/>
      <c r="J220" s="4"/>
      <c r="K220" s="4"/>
      <c r="L220" s="4"/>
      <c r="M220" s="4"/>
      <c r="N220" s="4"/>
      <c r="O220" s="4"/>
      <c r="P220" s="4"/>
      <c r="Q220" s="4"/>
      <c r="R220" s="4"/>
      <c r="S220" s="4"/>
      <c r="T220" s="4"/>
      <c r="U220" s="4"/>
      <c r="V220" s="4"/>
      <c r="W220" s="4"/>
      <c r="X220" s="4"/>
      <c r="Y220" s="4"/>
      <c r="Z220" s="4"/>
    </row>
    <row r="221" spans="1:26" ht="24" x14ac:dyDescent="0.25">
      <c r="A221" s="92"/>
      <c r="B221" s="92"/>
      <c r="C221" s="92"/>
      <c r="D221" s="21" t="s">
        <v>129</v>
      </c>
      <c r="E221" s="92"/>
      <c r="F221" s="92"/>
      <c r="G221" s="92"/>
      <c r="H221" s="92"/>
      <c r="I221" s="4"/>
      <c r="J221" s="4"/>
      <c r="K221" s="4"/>
      <c r="L221" s="4"/>
      <c r="M221" s="4"/>
      <c r="N221" s="4"/>
      <c r="O221" s="4"/>
      <c r="P221" s="4"/>
      <c r="Q221" s="4"/>
      <c r="R221" s="4"/>
      <c r="S221" s="4"/>
      <c r="T221" s="4"/>
      <c r="U221" s="4"/>
      <c r="V221" s="4"/>
      <c r="W221" s="4"/>
      <c r="X221" s="4"/>
      <c r="Y221" s="4"/>
      <c r="Z221" s="4"/>
    </row>
    <row r="222" spans="1:26" ht="60" x14ac:dyDescent="0.25">
      <c r="A222" s="93"/>
      <c r="B222" s="93"/>
      <c r="C222" s="93"/>
      <c r="D222" s="22" t="s">
        <v>383</v>
      </c>
      <c r="E222" s="93"/>
      <c r="F222" s="93"/>
      <c r="G222" s="93"/>
      <c r="H222" s="93"/>
      <c r="I222" s="4"/>
      <c r="J222" s="4"/>
      <c r="K222" s="4"/>
      <c r="L222" s="4"/>
      <c r="M222" s="4"/>
      <c r="N222" s="4"/>
      <c r="O222" s="4"/>
      <c r="P222" s="4"/>
      <c r="Q222" s="4"/>
      <c r="R222" s="4"/>
      <c r="S222" s="4"/>
      <c r="T222" s="4"/>
      <c r="U222" s="4"/>
      <c r="V222" s="4"/>
      <c r="W222" s="4"/>
      <c r="X222" s="4"/>
      <c r="Y222" s="4"/>
      <c r="Z222" s="4"/>
    </row>
    <row r="223" spans="1:26" ht="36" x14ac:dyDescent="0.25">
      <c r="A223" s="95" t="s">
        <v>384</v>
      </c>
      <c r="B223" s="108" t="s">
        <v>731</v>
      </c>
      <c r="C223" s="108" t="s">
        <v>734</v>
      </c>
      <c r="D223" s="11" t="s">
        <v>732</v>
      </c>
      <c r="E223" s="95" t="s">
        <v>371</v>
      </c>
      <c r="F223" s="95" t="s">
        <v>20</v>
      </c>
      <c r="G223" s="109">
        <v>164</v>
      </c>
      <c r="H223" s="108" t="s">
        <v>735</v>
      </c>
      <c r="I223" s="4"/>
      <c r="J223" s="4"/>
      <c r="K223" s="4"/>
      <c r="L223" s="4"/>
      <c r="M223" s="4"/>
      <c r="N223" s="4"/>
      <c r="O223" s="4"/>
      <c r="P223" s="4"/>
      <c r="Q223" s="4"/>
      <c r="R223" s="4"/>
      <c r="S223" s="4"/>
      <c r="T223" s="4"/>
      <c r="U223" s="4"/>
      <c r="V223" s="4"/>
      <c r="W223" s="4"/>
      <c r="X223" s="4"/>
      <c r="Y223" s="4"/>
      <c r="Z223" s="4"/>
    </row>
    <row r="224" spans="1:26" ht="60" x14ac:dyDescent="0.25">
      <c r="A224" s="92"/>
      <c r="B224" s="92"/>
      <c r="C224" s="92"/>
      <c r="D224" s="21" t="s">
        <v>733</v>
      </c>
      <c r="E224" s="92"/>
      <c r="F224" s="92"/>
      <c r="G224" s="92"/>
      <c r="H224" s="92"/>
      <c r="I224" s="4"/>
      <c r="J224" s="4"/>
      <c r="K224" s="4"/>
      <c r="L224" s="4"/>
      <c r="M224" s="4"/>
      <c r="N224" s="4"/>
      <c r="O224" s="4"/>
      <c r="P224" s="4"/>
      <c r="Q224" s="4"/>
      <c r="R224" s="4"/>
      <c r="S224" s="4"/>
      <c r="T224" s="4"/>
      <c r="U224" s="4"/>
      <c r="V224" s="4"/>
      <c r="W224" s="4"/>
      <c r="X224" s="4"/>
      <c r="Y224" s="4"/>
      <c r="Z224" s="4"/>
    </row>
    <row r="225" spans="1:26" ht="24" x14ac:dyDescent="0.25">
      <c r="A225" s="92"/>
      <c r="B225" s="92"/>
      <c r="C225" s="92"/>
      <c r="D225" s="21" t="s">
        <v>382</v>
      </c>
      <c r="E225" s="92"/>
      <c r="F225" s="92"/>
      <c r="G225" s="92"/>
      <c r="H225" s="92"/>
      <c r="I225" s="4"/>
      <c r="J225" s="4"/>
      <c r="K225" s="4"/>
      <c r="L225" s="4"/>
      <c r="M225" s="4"/>
      <c r="N225" s="4"/>
      <c r="O225" s="4"/>
      <c r="P225" s="4"/>
      <c r="Q225" s="4"/>
      <c r="R225" s="4"/>
      <c r="S225" s="4"/>
      <c r="T225" s="4"/>
      <c r="U225" s="4"/>
      <c r="V225" s="4"/>
      <c r="W225" s="4"/>
      <c r="X225" s="4"/>
      <c r="Y225" s="4"/>
      <c r="Z225" s="4"/>
    </row>
    <row r="226" spans="1:26" ht="60" x14ac:dyDescent="0.25">
      <c r="A226" s="93"/>
      <c r="B226" s="93"/>
      <c r="C226" s="93"/>
      <c r="D226" s="22" t="s">
        <v>383</v>
      </c>
      <c r="E226" s="93"/>
      <c r="F226" s="93"/>
      <c r="G226" s="93"/>
      <c r="H226" s="93"/>
      <c r="I226" s="4"/>
      <c r="J226" s="4"/>
      <c r="K226" s="4"/>
      <c r="L226" s="4"/>
      <c r="M226" s="4"/>
      <c r="N226" s="4"/>
      <c r="O226" s="4"/>
      <c r="P226" s="4"/>
      <c r="Q226" s="4"/>
      <c r="R226" s="4"/>
      <c r="S226" s="4"/>
      <c r="T226" s="4"/>
      <c r="U226" s="4"/>
      <c r="V226" s="4"/>
      <c r="W226" s="4"/>
      <c r="X226" s="4"/>
      <c r="Y226" s="4"/>
      <c r="Z226" s="4"/>
    </row>
    <row r="227" spans="1:26" ht="48" x14ac:dyDescent="0.25">
      <c r="A227" s="95" t="s">
        <v>392</v>
      </c>
      <c r="B227" s="108" t="s">
        <v>385</v>
      </c>
      <c r="C227" s="108" t="s">
        <v>386</v>
      </c>
      <c r="D227" s="11" t="s">
        <v>387</v>
      </c>
      <c r="E227" s="95" t="s">
        <v>371</v>
      </c>
      <c r="F227" s="95" t="s">
        <v>20</v>
      </c>
      <c r="G227" s="109">
        <v>1256.7</v>
      </c>
      <c r="H227" s="108" t="s">
        <v>388</v>
      </c>
      <c r="I227" s="4"/>
      <c r="J227" s="4"/>
      <c r="K227" s="4"/>
      <c r="L227" s="4"/>
      <c r="M227" s="4"/>
      <c r="N227" s="4"/>
      <c r="O227" s="4"/>
      <c r="P227" s="4"/>
      <c r="Q227" s="4"/>
      <c r="R227" s="4"/>
      <c r="S227" s="4"/>
      <c r="T227" s="4"/>
      <c r="U227" s="4"/>
      <c r="V227" s="4"/>
      <c r="W227" s="4"/>
      <c r="X227" s="4"/>
      <c r="Y227" s="4"/>
      <c r="Z227" s="4"/>
    </row>
    <row r="228" spans="1:26" ht="48" x14ac:dyDescent="0.25">
      <c r="A228" s="133"/>
      <c r="B228" s="124"/>
      <c r="C228" s="124"/>
      <c r="D228" s="11" t="s">
        <v>379</v>
      </c>
      <c r="E228" s="133"/>
      <c r="F228" s="133"/>
      <c r="G228" s="134"/>
      <c r="H228" s="124"/>
      <c r="I228" s="4"/>
      <c r="J228" s="4"/>
      <c r="K228" s="4"/>
      <c r="L228" s="4"/>
      <c r="M228" s="4"/>
      <c r="N228" s="4"/>
      <c r="O228" s="4"/>
      <c r="P228" s="4"/>
      <c r="Q228" s="4"/>
      <c r="R228" s="4"/>
      <c r="S228" s="4"/>
      <c r="T228" s="4"/>
      <c r="U228" s="4"/>
      <c r="V228" s="4"/>
      <c r="W228" s="4"/>
      <c r="X228" s="4"/>
      <c r="Y228" s="4"/>
      <c r="Z228" s="4"/>
    </row>
    <row r="229" spans="1:26" ht="60" x14ac:dyDescent="0.25">
      <c r="A229" s="133"/>
      <c r="B229" s="124"/>
      <c r="C229" s="124"/>
      <c r="D229" s="21" t="s">
        <v>381</v>
      </c>
      <c r="E229" s="133"/>
      <c r="F229" s="133"/>
      <c r="G229" s="134"/>
      <c r="H229" s="124"/>
      <c r="I229" s="4"/>
      <c r="J229" s="4"/>
      <c r="K229" s="4"/>
      <c r="L229" s="4"/>
      <c r="M229" s="4"/>
      <c r="N229" s="4"/>
      <c r="O229" s="4"/>
      <c r="P229" s="4"/>
      <c r="Q229" s="4"/>
      <c r="R229" s="4"/>
      <c r="S229" s="4"/>
      <c r="T229" s="4"/>
      <c r="U229" s="4"/>
      <c r="V229" s="4"/>
      <c r="W229" s="4"/>
      <c r="X229" s="4"/>
      <c r="Y229" s="4"/>
      <c r="Z229" s="4"/>
    </row>
    <row r="230" spans="1:26" ht="24" x14ac:dyDescent="0.25">
      <c r="A230" s="133"/>
      <c r="B230" s="124"/>
      <c r="C230" s="124"/>
      <c r="D230" s="21" t="s">
        <v>129</v>
      </c>
      <c r="E230" s="133"/>
      <c r="F230" s="133"/>
      <c r="G230" s="134"/>
      <c r="H230" s="124"/>
      <c r="I230" s="4"/>
      <c r="J230" s="4"/>
      <c r="K230" s="4"/>
      <c r="L230" s="4"/>
      <c r="M230" s="4"/>
      <c r="N230" s="4"/>
      <c r="O230" s="4"/>
      <c r="P230" s="4"/>
      <c r="Q230" s="4"/>
      <c r="R230" s="4"/>
      <c r="S230" s="4"/>
      <c r="T230" s="4"/>
      <c r="U230" s="4"/>
      <c r="V230" s="4"/>
      <c r="W230" s="4"/>
      <c r="X230" s="4"/>
      <c r="Y230" s="4"/>
      <c r="Z230" s="4"/>
    </row>
    <row r="231" spans="1:26" ht="60" x14ac:dyDescent="0.25">
      <c r="A231" s="133"/>
      <c r="B231" s="124"/>
      <c r="C231" s="124"/>
      <c r="D231" s="22" t="s">
        <v>383</v>
      </c>
      <c r="E231" s="133"/>
      <c r="F231" s="133"/>
      <c r="G231" s="134"/>
      <c r="H231" s="124"/>
      <c r="I231" s="4"/>
      <c r="J231" s="4"/>
      <c r="K231" s="4"/>
      <c r="L231" s="4"/>
      <c r="M231" s="4"/>
      <c r="N231" s="4"/>
      <c r="O231" s="4"/>
      <c r="P231" s="4"/>
      <c r="Q231" s="4"/>
      <c r="R231" s="4"/>
      <c r="S231" s="4"/>
      <c r="T231" s="4"/>
      <c r="U231" s="4"/>
      <c r="V231" s="4"/>
      <c r="W231" s="4"/>
      <c r="X231" s="4"/>
      <c r="Y231" s="4"/>
      <c r="Z231" s="4"/>
    </row>
    <row r="232" spans="1:26" ht="72" x14ac:dyDescent="0.25">
      <c r="A232" s="92"/>
      <c r="B232" s="92"/>
      <c r="C232" s="92"/>
      <c r="D232" s="21" t="s">
        <v>389</v>
      </c>
      <c r="E232" s="92"/>
      <c r="F232" s="92"/>
      <c r="G232" s="92"/>
      <c r="H232" s="92"/>
      <c r="I232" s="4"/>
      <c r="J232" s="4"/>
      <c r="K232" s="4"/>
      <c r="L232" s="4"/>
      <c r="M232" s="4"/>
      <c r="N232" s="4"/>
      <c r="O232" s="4"/>
      <c r="P232" s="4"/>
      <c r="Q232" s="4"/>
      <c r="R232" s="4"/>
      <c r="S232" s="4"/>
      <c r="T232" s="4"/>
      <c r="U232" s="4"/>
      <c r="V232" s="4"/>
      <c r="W232" s="4"/>
      <c r="X232" s="4"/>
      <c r="Y232" s="4"/>
      <c r="Z232" s="4"/>
    </row>
    <row r="233" spans="1:26" ht="24" x14ac:dyDescent="0.25">
      <c r="A233" s="92"/>
      <c r="B233" s="92"/>
      <c r="C233" s="92"/>
      <c r="D233" s="21" t="s">
        <v>390</v>
      </c>
      <c r="E233" s="92"/>
      <c r="F233" s="92"/>
      <c r="G233" s="92"/>
      <c r="H233" s="92"/>
      <c r="I233" s="4"/>
      <c r="J233" s="4"/>
      <c r="K233" s="4"/>
      <c r="L233" s="4"/>
      <c r="M233" s="4"/>
      <c r="N233" s="4"/>
      <c r="O233" s="4"/>
      <c r="P233" s="4"/>
      <c r="Q233" s="4"/>
      <c r="R233" s="4"/>
      <c r="S233" s="4"/>
      <c r="T233" s="4"/>
      <c r="U233" s="4"/>
      <c r="V233" s="4"/>
      <c r="W233" s="4"/>
      <c r="X233" s="4"/>
      <c r="Y233" s="4"/>
      <c r="Z233" s="4"/>
    </row>
    <row r="234" spans="1:26" ht="72" x14ac:dyDescent="0.25">
      <c r="A234" s="93"/>
      <c r="B234" s="93"/>
      <c r="C234" s="93"/>
      <c r="D234" s="16" t="s">
        <v>391</v>
      </c>
      <c r="E234" s="93"/>
      <c r="F234" s="93"/>
      <c r="G234" s="93"/>
      <c r="H234" s="93"/>
      <c r="I234" s="4"/>
      <c r="J234" s="4"/>
      <c r="K234" s="4"/>
      <c r="L234" s="4"/>
      <c r="M234" s="4"/>
      <c r="N234" s="4"/>
      <c r="O234" s="4"/>
      <c r="P234" s="4"/>
      <c r="Q234" s="4"/>
      <c r="R234" s="4"/>
      <c r="S234" s="4"/>
      <c r="T234" s="4"/>
      <c r="U234" s="4"/>
      <c r="V234" s="4"/>
      <c r="W234" s="4"/>
      <c r="X234" s="4"/>
      <c r="Y234" s="4"/>
      <c r="Z234" s="4"/>
    </row>
    <row r="235" spans="1:26" ht="132" x14ac:dyDescent="0.25">
      <c r="A235" s="95" t="s">
        <v>736</v>
      </c>
      <c r="B235" s="120" t="s">
        <v>393</v>
      </c>
      <c r="C235" s="120" t="s">
        <v>394</v>
      </c>
      <c r="D235" s="12" t="s">
        <v>395</v>
      </c>
      <c r="E235" s="95" t="s">
        <v>371</v>
      </c>
      <c r="F235" s="95" t="s">
        <v>20</v>
      </c>
      <c r="G235" s="109">
        <v>10028</v>
      </c>
      <c r="H235" s="120" t="s">
        <v>396</v>
      </c>
      <c r="I235" s="4"/>
      <c r="J235" s="4"/>
      <c r="K235" s="4"/>
      <c r="L235" s="4"/>
      <c r="M235" s="4"/>
      <c r="N235" s="4"/>
      <c r="O235" s="4"/>
      <c r="P235" s="4"/>
      <c r="Q235" s="4"/>
      <c r="R235" s="4"/>
      <c r="S235" s="4"/>
      <c r="T235" s="4"/>
      <c r="U235" s="4"/>
      <c r="V235" s="4"/>
      <c r="W235" s="4"/>
      <c r="X235" s="4"/>
      <c r="Y235" s="4"/>
      <c r="Z235" s="4"/>
    </row>
    <row r="236" spans="1:26" ht="120" x14ac:dyDescent="0.25">
      <c r="A236" s="92"/>
      <c r="B236" s="92"/>
      <c r="C236" s="92"/>
      <c r="D236" s="21" t="s">
        <v>397</v>
      </c>
      <c r="E236" s="92"/>
      <c r="F236" s="92"/>
      <c r="G236" s="92"/>
      <c r="H236" s="92"/>
      <c r="I236" s="4"/>
      <c r="J236" s="4"/>
      <c r="K236" s="4"/>
      <c r="L236" s="4"/>
      <c r="M236" s="4"/>
      <c r="N236" s="4"/>
      <c r="O236" s="4"/>
      <c r="P236" s="4"/>
      <c r="Q236" s="4"/>
      <c r="R236" s="4"/>
      <c r="S236" s="4"/>
      <c r="T236" s="4"/>
      <c r="U236" s="4"/>
      <c r="V236" s="4"/>
      <c r="W236" s="4"/>
      <c r="X236" s="4"/>
      <c r="Y236" s="4"/>
      <c r="Z236" s="4"/>
    </row>
    <row r="237" spans="1:26" ht="24" x14ac:dyDescent="0.25">
      <c r="A237" s="92"/>
      <c r="B237" s="92"/>
      <c r="C237" s="92"/>
      <c r="D237" s="21" t="s">
        <v>398</v>
      </c>
      <c r="E237" s="92"/>
      <c r="F237" s="92"/>
      <c r="G237" s="92"/>
      <c r="H237" s="92"/>
      <c r="I237" s="4"/>
      <c r="J237" s="4"/>
      <c r="K237" s="4"/>
      <c r="L237" s="4"/>
      <c r="M237" s="4"/>
      <c r="N237" s="4"/>
      <c r="O237" s="4"/>
      <c r="P237" s="4"/>
      <c r="Q237" s="4"/>
      <c r="R237" s="4"/>
      <c r="S237" s="4"/>
      <c r="T237" s="4"/>
      <c r="U237" s="4"/>
      <c r="V237" s="4"/>
      <c r="W237" s="4"/>
      <c r="X237" s="4"/>
      <c r="Y237" s="4"/>
      <c r="Z237" s="4"/>
    </row>
    <row r="238" spans="1:26" ht="60" x14ac:dyDescent="0.25">
      <c r="A238" s="93"/>
      <c r="B238" s="93"/>
      <c r="C238" s="93"/>
      <c r="D238" s="22" t="s">
        <v>399</v>
      </c>
      <c r="E238" s="93"/>
      <c r="F238" s="93"/>
      <c r="G238" s="93"/>
      <c r="H238" s="93"/>
      <c r="I238" s="4"/>
      <c r="J238" s="4"/>
      <c r="K238" s="4"/>
      <c r="L238" s="4"/>
      <c r="M238" s="4"/>
      <c r="N238" s="4"/>
      <c r="O238" s="4"/>
      <c r="P238" s="4"/>
      <c r="Q238" s="4"/>
      <c r="R238" s="4"/>
      <c r="S238" s="4"/>
      <c r="T238" s="4"/>
      <c r="U238" s="4"/>
      <c r="V238" s="4"/>
      <c r="W238" s="4"/>
      <c r="X238" s="4"/>
      <c r="Y238" s="4"/>
      <c r="Z238" s="4"/>
    </row>
    <row r="239" spans="1:26" ht="48" x14ac:dyDescent="0.25">
      <c r="A239" s="95" t="s">
        <v>737</v>
      </c>
      <c r="B239" s="108" t="s">
        <v>400</v>
      </c>
      <c r="C239" s="108" t="s">
        <v>401</v>
      </c>
      <c r="D239" s="50" t="s">
        <v>402</v>
      </c>
      <c r="E239" s="95" t="s">
        <v>371</v>
      </c>
      <c r="F239" s="10" t="s">
        <v>20</v>
      </c>
      <c r="G239" s="23">
        <v>10836.4</v>
      </c>
      <c r="H239" s="108" t="s">
        <v>403</v>
      </c>
      <c r="I239" s="4"/>
      <c r="J239" s="4"/>
      <c r="K239" s="4"/>
      <c r="L239" s="4"/>
      <c r="M239" s="4"/>
      <c r="N239" s="4"/>
      <c r="O239" s="4"/>
      <c r="P239" s="4"/>
      <c r="Q239" s="4"/>
      <c r="R239" s="4"/>
      <c r="S239" s="4"/>
      <c r="T239" s="4"/>
      <c r="U239" s="4"/>
      <c r="V239" s="4"/>
      <c r="W239" s="4"/>
      <c r="X239" s="4"/>
      <c r="Y239" s="4"/>
      <c r="Z239" s="4"/>
    </row>
    <row r="240" spans="1:26" ht="60" x14ac:dyDescent="0.25">
      <c r="A240" s="92"/>
      <c r="B240" s="92"/>
      <c r="C240" s="92"/>
      <c r="D240" s="21" t="s">
        <v>404</v>
      </c>
      <c r="E240" s="92"/>
      <c r="F240" s="14" t="s">
        <v>177</v>
      </c>
      <c r="G240" s="15">
        <v>0</v>
      </c>
      <c r="H240" s="92"/>
      <c r="I240" s="4"/>
      <c r="J240" s="4"/>
      <c r="K240" s="4"/>
      <c r="L240" s="4"/>
      <c r="M240" s="4"/>
      <c r="N240" s="4"/>
      <c r="O240" s="4"/>
      <c r="P240" s="4"/>
      <c r="Q240" s="4"/>
      <c r="R240" s="4"/>
      <c r="S240" s="4"/>
      <c r="T240" s="4"/>
      <c r="U240" s="4"/>
      <c r="V240" s="4"/>
      <c r="W240" s="4"/>
      <c r="X240" s="4"/>
      <c r="Y240" s="4"/>
      <c r="Z240" s="4"/>
    </row>
    <row r="241" spans="1:26" ht="24" x14ac:dyDescent="0.25">
      <c r="A241" s="92"/>
      <c r="B241" s="92"/>
      <c r="C241" s="157" t="s">
        <v>405</v>
      </c>
      <c r="D241" s="21" t="s">
        <v>406</v>
      </c>
      <c r="E241" s="110" t="s">
        <v>407</v>
      </c>
      <c r="F241" s="110" t="s">
        <v>25</v>
      </c>
      <c r="G241" s="113">
        <v>0</v>
      </c>
      <c r="H241" s="92"/>
      <c r="I241" s="4"/>
      <c r="J241" s="4"/>
      <c r="K241" s="4"/>
      <c r="L241" s="4"/>
      <c r="M241" s="4"/>
      <c r="N241" s="4"/>
      <c r="O241" s="4"/>
      <c r="P241" s="4"/>
      <c r="Q241" s="4"/>
      <c r="R241" s="4"/>
      <c r="S241" s="4"/>
      <c r="T241" s="4"/>
      <c r="U241" s="4"/>
      <c r="V241" s="4"/>
      <c r="W241" s="4"/>
      <c r="X241" s="4"/>
      <c r="Y241" s="4"/>
      <c r="Z241" s="4"/>
    </row>
    <row r="242" spans="1:26" ht="72" x14ac:dyDescent="0.25">
      <c r="A242" s="93"/>
      <c r="B242" s="93"/>
      <c r="C242" s="93"/>
      <c r="D242" s="22" t="s">
        <v>408</v>
      </c>
      <c r="E242" s="93"/>
      <c r="F242" s="93"/>
      <c r="G242" s="93"/>
      <c r="H242" s="93"/>
      <c r="I242" s="51"/>
      <c r="J242" s="51"/>
      <c r="K242" s="51"/>
      <c r="L242" s="51"/>
      <c r="M242" s="51"/>
      <c r="N242" s="51"/>
      <c r="O242" s="51"/>
      <c r="P242" s="51"/>
      <c r="Q242" s="51"/>
      <c r="R242" s="51"/>
      <c r="S242" s="51"/>
      <c r="T242" s="51"/>
      <c r="U242" s="51"/>
      <c r="V242" s="51"/>
      <c r="W242" s="51"/>
      <c r="X242" s="51"/>
      <c r="Y242" s="51"/>
      <c r="Z242" s="51"/>
    </row>
    <row r="243" spans="1:26" ht="24" x14ac:dyDescent="0.25">
      <c r="A243" s="95" t="s">
        <v>416</v>
      </c>
      <c r="B243" s="108" t="s">
        <v>409</v>
      </c>
      <c r="C243" s="108" t="s">
        <v>410</v>
      </c>
      <c r="D243" s="11" t="s">
        <v>411</v>
      </c>
      <c r="E243" s="95" t="s">
        <v>371</v>
      </c>
      <c r="F243" s="95" t="s">
        <v>20</v>
      </c>
      <c r="G243" s="109">
        <v>3035.9</v>
      </c>
      <c r="H243" s="108" t="s">
        <v>412</v>
      </c>
      <c r="I243" s="4"/>
      <c r="J243" s="4"/>
      <c r="K243" s="4"/>
      <c r="L243" s="4"/>
      <c r="M243" s="4"/>
      <c r="N243" s="4"/>
      <c r="O243" s="4"/>
      <c r="P243" s="4"/>
      <c r="Q243" s="4"/>
      <c r="R243" s="4"/>
      <c r="S243" s="4"/>
      <c r="T243" s="4"/>
      <c r="U243" s="4"/>
      <c r="V243" s="4"/>
      <c r="W243" s="4"/>
      <c r="X243" s="4"/>
      <c r="Y243" s="4"/>
      <c r="Z243" s="4"/>
    </row>
    <row r="244" spans="1:26" ht="36" x14ac:dyDescent="0.25">
      <c r="A244" s="92"/>
      <c r="B244" s="92"/>
      <c r="C244" s="92"/>
      <c r="D244" s="21" t="s">
        <v>413</v>
      </c>
      <c r="E244" s="92"/>
      <c r="F244" s="92"/>
      <c r="G244" s="92"/>
      <c r="H244" s="92"/>
      <c r="I244" s="4"/>
      <c r="J244" s="4"/>
      <c r="K244" s="4"/>
      <c r="L244" s="4"/>
      <c r="M244" s="4"/>
      <c r="N244" s="4"/>
      <c r="O244" s="4"/>
      <c r="P244" s="4"/>
      <c r="Q244" s="4"/>
      <c r="R244" s="4"/>
      <c r="S244" s="4"/>
      <c r="T244" s="4"/>
      <c r="U244" s="4"/>
      <c r="V244" s="4"/>
      <c r="W244" s="4"/>
      <c r="X244" s="4"/>
      <c r="Y244" s="4"/>
      <c r="Z244" s="4"/>
    </row>
    <row r="245" spans="1:26" ht="48" x14ac:dyDescent="0.25">
      <c r="A245" s="92"/>
      <c r="B245" s="92"/>
      <c r="C245" s="92"/>
      <c r="D245" s="21" t="s">
        <v>414</v>
      </c>
      <c r="E245" s="92"/>
      <c r="F245" s="92"/>
      <c r="G245" s="92"/>
      <c r="H245" s="92"/>
      <c r="I245" s="4"/>
      <c r="J245" s="4"/>
      <c r="K245" s="4"/>
      <c r="L245" s="4"/>
      <c r="M245" s="4"/>
      <c r="N245" s="4"/>
      <c r="O245" s="4"/>
      <c r="P245" s="4"/>
      <c r="Q245" s="4"/>
      <c r="R245" s="4"/>
      <c r="S245" s="4"/>
      <c r="T245" s="4"/>
      <c r="U245" s="4"/>
      <c r="V245" s="4"/>
      <c r="W245" s="4"/>
      <c r="X245" s="4"/>
      <c r="Y245" s="4"/>
      <c r="Z245" s="4"/>
    </row>
    <row r="246" spans="1:26" ht="36" x14ac:dyDescent="0.25">
      <c r="A246" s="93"/>
      <c r="B246" s="93"/>
      <c r="C246" s="93"/>
      <c r="D246" s="22" t="s">
        <v>415</v>
      </c>
      <c r="E246" s="93"/>
      <c r="F246" s="93"/>
      <c r="G246" s="93"/>
      <c r="H246" s="93"/>
      <c r="I246" s="4"/>
      <c r="J246" s="4"/>
      <c r="K246" s="4"/>
      <c r="L246" s="4"/>
      <c r="M246" s="4"/>
      <c r="N246" s="4"/>
      <c r="O246" s="4"/>
      <c r="P246" s="4"/>
      <c r="Q246" s="4"/>
      <c r="R246" s="4"/>
      <c r="S246" s="4"/>
      <c r="T246" s="4"/>
      <c r="U246" s="4"/>
      <c r="V246" s="4"/>
      <c r="W246" s="4"/>
      <c r="X246" s="4"/>
      <c r="Y246" s="4"/>
      <c r="Z246" s="4"/>
    </row>
    <row r="247" spans="1:26" ht="72" x14ac:dyDescent="0.25">
      <c r="A247" s="95" t="s">
        <v>424</v>
      </c>
      <c r="B247" s="108" t="s">
        <v>417</v>
      </c>
      <c r="C247" s="108" t="s">
        <v>418</v>
      </c>
      <c r="D247" s="11" t="s">
        <v>419</v>
      </c>
      <c r="E247" s="95" t="s">
        <v>371</v>
      </c>
      <c r="F247" s="95" t="s">
        <v>20</v>
      </c>
      <c r="G247" s="109">
        <v>6000</v>
      </c>
      <c r="H247" s="108" t="s">
        <v>420</v>
      </c>
      <c r="I247" s="4"/>
      <c r="J247" s="4"/>
      <c r="K247" s="4"/>
      <c r="L247" s="4"/>
      <c r="M247" s="4"/>
      <c r="N247" s="4"/>
      <c r="O247" s="4"/>
      <c r="P247" s="4"/>
      <c r="Q247" s="4"/>
      <c r="R247" s="4"/>
      <c r="S247" s="4"/>
      <c r="T247" s="4"/>
      <c r="U247" s="4"/>
      <c r="V247" s="4"/>
      <c r="W247" s="4"/>
      <c r="X247" s="4"/>
      <c r="Y247" s="4"/>
      <c r="Z247" s="4"/>
    </row>
    <row r="248" spans="1:26" ht="36" x14ac:dyDescent="0.25">
      <c r="A248" s="92"/>
      <c r="B248" s="92"/>
      <c r="C248" s="92"/>
      <c r="D248" s="21" t="s">
        <v>421</v>
      </c>
      <c r="E248" s="92"/>
      <c r="F248" s="92"/>
      <c r="G248" s="92"/>
      <c r="H248" s="92"/>
      <c r="I248" s="4"/>
      <c r="J248" s="4"/>
      <c r="K248" s="4"/>
      <c r="L248" s="4"/>
      <c r="M248" s="4"/>
      <c r="N248" s="4"/>
      <c r="O248" s="4"/>
      <c r="P248" s="4"/>
      <c r="Q248" s="4"/>
      <c r="R248" s="4"/>
      <c r="S248" s="4"/>
      <c r="T248" s="4"/>
      <c r="U248" s="4"/>
      <c r="V248" s="4"/>
      <c r="W248" s="4"/>
      <c r="X248" s="4"/>
      <c r="Y248" s="4"/>
      <c r="Z248" s="4"/>
    </row>
    <row r="249" spans="1:26" ht="24" x14ac:dyDescent="0.25">
      <c r="A249" s="92"/>
      <c r="B249" s="92"/>
      <c r="C249" s="92"/>
      <c r="D249" s="21" t="s">
        <v>422</v>
      </c>
      <c r="E249" s="92"/>
      <c r="F249" s="92"/>
      <c r="G249" s="92"/>
      <c r="H249" s="92"/>
      <c r="I249" s="4"/>
      <c r="J249" s="4"/>
      <c r="K249" s="4"/>
      <c r="L249" s="4"/>
      <c r="M249" s="4"/>
      <c r="N249" s="4"/>
      <c r="O249" s="4"/>
      <c r="P249" s="4"/>
      <c r="Q249" s="4"/>
      <c r="R249" s="4"/>
      <c r="S249" s="4"/>
      <c r="T249" s="4"/>
      <c r="U249" s="4"/>
      <c r="V249" s="4"/>
      <c r="W249" s="4"/>
      <c r="X249" s="4"/>
      <c r="Y249" s="4"/>
      <c r="Z249" s="4"/>
    </row>
    <row r="250" spans="1:26" ht="36" x14ac:dyDescent="0.25">
      <c r="A250" s="93"/>
      <c r="B250" s="93"/>
      <c r="C250" s="93"/>
      <c r="D250" s="22" t="s">
        <v>423</v>
      </c>
      <c r="E250" s="93"/>
      <c r="F250" s="93"/>
      <c r="G250" s="93"/>
      <c r="H250" s="93"/>
      <c r="I250" s="4"/>
      <c r="J250" s="4"/>
      <c r="K250" s="4"/>
      <c r="L250" s="4"/>
      <c r="M250" s="4"/>
      <c r="N250" s="4"/>
      <c r="O250" s="4"/>
      <c r="P250" s="4"/>
      <c r="Q250" s="4"/>
      <c r="R250" s="4"/>
      <c r="S250" s="4"/>
      <c r="T250" s="4"/>
      <c r="U250" s="4"/>
      <c r="V250" s="4"/>
      <c r="W250" s="4"/>
      <c r="X250" s="4"/>
      <c r="Y250" s="4"/>
      <c r="Z250" s="4"/>
    </row>
    <row r="251" spans="1:26" ht="60" x14ac:dyDescent="0.25">
      <c r="A251" s="95" t="s">
        <v>738</v>
      </c>
      <c r="B251" s="108" t="s">
        <v>425</v>
      </c>
      <c r="C251" s="99" t="s">
        <v>426</v>
      </c>
      <c r="D251" s="11" t="s">
        <v>427</v>
      </c>
      <c r="E251" s="95" t="s">
        <v>371</v>
      </c>
      <c r="F251" s="95" t="s">
        <v>20</v>
      </c>
      <c r="G251" s="109">
        <v>998</v>
      </c>
      <c r="H251" s="108" t="s">
        <v>428</v>
      </c>
      <c r="I251" s="4"/>
      <c r="J251" s="4"/>
      <c r="K251" s="4"/>
      <c r="L251" s="4"/>
      <c r="M251" s="4"/>
      <c r="N251" s="4"/>
      <c r="O251" s="4"/>
      <c r="P251" s="4"/>
      <c r="Q251" s="4"/>
      <c r="R251" s="4"/>
      <c r="S251" s="4"/>
      <c r="T251" s="4"/>
      <c r="U251" s="4"/>
      <c r="V251" s="4"/>
      <c r="W251" s="4"/>
      <c r="X251" s="4"/>
      <c r="Y251" s="4"/>
      <c r="Z251" s="4"/>
    </row>
    <row r="252" spans="1:26" ht="36" x14ac:dyDescent="0.25">
      <c r="A252" s="92"/>
      <c r="B252" s="92"/>
      <c r="C252" s="92"/>
      <c r="D252" s="21" t="s">
        <v>429</v>
      </c>
      <c r="E252" s="92"/>
      <c r="F252" s="92"/>
      <c r="G252" s="92"/>
      <c r="H252" s="92"/>
      <c r="I252" s="4"/>
      <c r="J252" s="4"/>
      <c r="K252" s="4"/>
      <c r="L252" s="4"/>
      <c r="M252" s="4"/>
      <c r="N252" s="4"/>
      <c r="O252" s="4"/>
      <c r="P252" s="4"/>
      <c r="Q252" s="4"/>
      <c r="R252" s="4"/>
      <c r="S252" s="4"/>
      <c r="T252" s="4"/>
      <c r="U252" s="4"/>
      <c r="V252" s="4"/>
      <c r="W252" s="4"/>
      <c r="X252" s="4"/>
      <c r="Y252" s="4"/>
      <c r="Z252" s="4"/>
    </row>
    <row r="253" spans="1:26" ht="24" x14ac:dyDescent="0.25">
      <c r="A253" s="92"/>
      <c r="B253" s="92"/>
      <c r="C253" s="92"/>
      <c r="D253" s="21" t="s">
        <v>430</v>
      </c>
      <c r="E253" s="92"/>
      <c r="F253" s="92"/>
      <c r="G253" s="92"/>
      <c r="H253" s="92"/>
      <c r="I253" s="4"/>
      <c r="J253" s="4"/>
      <c r="K253" s="4"/>
      <c r="L253" s="4"/>
      <c r="M253" s="4"/>
      <c r="N253" s="4"/>
      <c r="O253" s="4"/>
      <c r="P253" s="4"/>
      <c r="Q253" s="4"/>
      <c r="R253" s="4"/>
      <c r="S253" s="4"/>
      <c r="T253" s="4"/>
      <c r="U253" s="4"/>
      <c r="V253" s="4"/>
      <c r="W253" s="4"/>
      <c r="X253" s="4"/>
      <c r="Y253" s="4"/>
      <c r="Z253" s="4"/>
    </row>
    <row r="254" spans="1:26" ht="36" x14ac:dyDescent="0.25">
      <c r="A254" s="93"/>
      <c r="B254" s="93"/>
      <c r="C254" s="93"/>
      <c r="D254" s="22" t="s">
        <v>431</v>
      </c>
      <c r="E254" s="93"/>
      <c r="F254" s="93"/>
      <c r="G254" s="93"/>
      <c r="H254" s="93"/>
      <c r="I254" s="4"/>
      <c r="J254" s="4"/>
      <c r="K254" s="4"/>
      <c r="L254" s="4"/>
      <c r="M254" s="4"/>
      <c r="N254" s="4"/>
      <c r="O254" s="4"/>
      <c r="P254" s="4"/>
      <c r="Q254" s="4"/>
      <c r="R254" s="4"/>
      <c r="S254" s="4"/>
      <c r="T254" s="4"/>
      <c r="U254" s="4"/>
      <c r="V254" s="4"/>
      <c r="W254" s="4"/>
      <c r="X254" s="4"/>
      <c r="Y254" s="4"/>
      <c r="Z254" s="4"/>
    </row>
    <row r="255" spans="1:26" ht="48" x14ac:dyDescent="0.25">
      <c r="A255" s="147" t="s">
        <v>439</v>
      </c>
      <c r="B255" s="128" t="s">
        <v>432</v>
      </c>
      <c r="C255" s="128" t="s">
        <v>433</v>
      </c>
      <c r="D255" s="52" t="s">
        <v>434</v>
      </c>
      <c r="E255" s="95" t="s">
        <v>371</v>
      </c>
      <c r="F255" s="95" t="s">
        <v>20</v>
      </c>
      <c r="G255" s="109">
        <v>40000</v>
      </c>
      <c r="H255" s="128" t="s">
        <v>435</v>
      </c>
      <c r="I255" s="4"/>
      <c r="J255" s="4"/>
      <c r="K255" s="4"/>
      <c r="L255" s="4"/>
      <c r="M255" s="4"/>
      <c r="N255" s="4"/>
      <c r="O255" s="4"/>
      <c r="P255" s="4"/>
      <c r="Q255" s="4"/>
      <c r="R255" s="4"/>
      <c r="S255" s="4"/>
      <c r="T255" s="4"/>
      <c r="U255" s="4"/>
      <c r="V255" s="4"/>
      <c r="W255" s="4"/>
      <c r="X255" s="4"/>
      <c r="Y255" s="4"/>
      <c r="Z255" s="4"/>
    </row>
    <row r="256" spans="1:26" ht="24" x14ac:dyDescent="0.25">
      <c r="A256" s="148"/>
      <c r="B256" s="92"/>
      <c r="C256" s="92"/>
      <c r="D256" s="53" t="s">
        <v>436</v>
      </c>
      <c r="E256" s="92"/>
      <c r="F256" s="92"/>
      <c r="G256" s="92"/>
      <c r="H256" s="92"/>
      <c r="I256" s="4"/>
      <c r="J256" s="4"/>
      <c r="K256" s="4"/>
      <c r="L256" s="4"/>
      <c r="M256" s="4"/>
      <c r="N256" s="4"/>
      <c r="O256" s="4"/>
      <c r="P256" s="4"/>
      <c r="Q256" s="4"/>
      <c r="R256" s="4"/>
      <c r="S256" s="4"/>
      <c r="T256" s="4"/>
      <c r="U256" s="4"/>
      <c r="V256" s="4"/>
      <c r="W256" s="4"/>
      <c r="X256" s="4"/>
      <c r="Y256" s="4"/>
      <c r="Z256" s="4"/>
    </row>
    <row r="257" spans="1:26" ht="24" x14ac:dyDescent="0.25">
      <c r="A257" s="148"/>
      <c r="B257" s="92"/>
      <c r="C257" s="92"/>
      <c r="D257" s="21" t="s">
        <v>437</v>
      </c>
      <c r="E257" s="92"/>
      <c r="F257" s="92"/>
      <c r="G257" s="92"/>
      <c r="H257" s="92"/>
      <c r="I257" s="4"/>
      <c r="J257" s="4"/>
      <c r="K257" s="4"/>
      <c r="L257" s="4"/>
      <c r="M257" s="4"/>
      <c r="N257" s="4"/>
      <c r="O257" s="4"/>
      <c r="P257" s="4"/>
      <c r="Q257" s="4"/>
      <c r="R257" s="4"/>
      <c r="S257" s="4"/>
      <c r="T257" s="4"/>
      <c r="U257" s="4"/>
      <c r="V257" s="4"/>
      <c r="W257" s="4"/>
      <c r="X257" s="4"/>
      <c r="Y257" s="4"/>
      <c r="Z257" s="4"/>
    </row>
    <row r="258" spans="1:26" ht="36" x14ac:dyDescent="0.25">
      <c r="A258" s="149"/>
      <c r="B258" s="93"/>
      <c r="C258" s="93"/>
      <c r="D258" s="22" t="s">
        <v>438</v>
      </c>
      <c r="E258" s="93"/>
      <c r="F258" s="93"/>
      <c r="G258" s="93"/>
      <c r="H258" s="93"/>
      <c r="I258" s="4"/>
      <c r="J258" s="4"/>
      <c r="K258" s="4"/>
      <c r="L258" s="4"/>
      <c r="M258" s="4"/>
      <c r="N258" s="4"/>
      <c r="O258" s="4"/>
      <c r="P258" s="4"/>
      <c r="Q258" s="4"/>
      <c r="R258" s="4"/>
      <c r="S258" s="4"/>
      <c r="T258" s="4"/>
      <c r="U258" s="4"/>
      <c r="V258" s="4"/>
      <c r="W258" s="4"/>
      <c r="X258" s="4"/>
      <c r="Y258" s="4"/>
      <c r="Z258" s="4"/>
    </row>
    <row r="259" spans="1:26" ht="48" x14ac:dyDescent="0.25">
      <c r="A259" s="95" t="s">
        <v>447</v>
      </c>
      <c r="B259" s="99" t="s">
        <v>440</v>
      </c>
      <c r="C259" s="99" t="s">
        <v>441</v>
      </c>
      <c r="D259" s="43" t="s">
        <v>442</v>
      </c>
      <c r="E259" s="95" t="s">
        <v>371</v>
      </c>
      <c r="F259" s="95" t="s">
        <v>20</v>
      </c>
      <c r="G259" s="109">
        <v>1000</v>
      </c>
      <c r="H259" s="108" t="s">
        <v>443</v>
      </c>
      <c r="I259" s="4"/>
      <c r="J259" s="4"/>
      <c r="K259" s="4"/>
      <c r="L259" s="4"/>
      <c r="M259" s="4"/>
      <c r="N259" s="4"/>
      <c r="O259" s="4"/>
      <c r="P259" s="4"/>
      <c r="Q259" s="4"/>
      <c r="R259" s="4"/>
      <c r="S259" s="4"/>
      <c r="T259" s="4"/>
      <c r="U259" s="4"/>
      <c r="V259" s="4"/>
      <c r="W259" s="4"/>
      <c r="X259" s="4"/>
      <c r="Y259" s="4"/>
      <c r="Z259" s="4"/>
    </row>
    <row r="260" spans="1:26" ht="72" x14ac:dyDescent="0.25">
      <c r="A260" s="92"/>
      <c r="B260" s="92"/>
      <c r="C260" s="92"/>
      <c r="D260" s="30" t="s">
        <v>444</v>
      </c>
      <c r="E260" s="92"/>
      <c r="F260" s="92"/>
      <c r="G260" s="92"/>
      <c r="H260" s="92"/>
      <c r="I260" s="4"/>
      <c r="J260" s="4"/>
      <c r="K260" s="4"/>
      <c r="L260" s="4"/>
      <c r="M260" s="4"/>
      <c r="N260" s="4"/>
      <c r="O260" s="4"/>
      <c r="P260" s="4"/>
      <c r="Q260" s="4"/>
      <c r="R260" s="4"/>
      <c r="S260" s="4"/>
      <c r="T260" s="4"/>
      <c r="U260" s="4"/>
      <c r="V260" s="4"/>
      <c r="W260" s="4"/>
      <c r="X260" s="4"/>
      <c r="Y260" s="4"/>
      <c r="Z260" s="4"/>
    </row>
    <row r="261" spans="1:26" ht="24" x14ac:dyDescent="0.25">
      <c r="A261" s="92"/>
      <c r="B261" s="92"/>
      <c r="C261" s="92"/>
      <c r="D261" s="29" t="s">
        <v>445</v>
      </c>
      <c r="E261" s="92"/>
      <c r="F261" s="92"/>
      <c r="G261" s="92"/>
      <c r="H261" s="92"/>
      <c r="I261" s="4"/>
      <c r="J261" s="4"/>
      <c r="K261" s="4"/>
      <c r="L261" s="4"/>
      <c r="M261" s="4"/>
      <c r="N261" s="4"/>
      <c r="O261" s="4"/>
      <c r="P261" s="4"/>
      <c r="Q261" s="4"/>
      <c r="R261" s="4"/>
      <c r="S261" s="4"/>
      <c r="T261" s="4"/>
      <c r="U261" s="4"/>
      <c r="V261" s="4"/>
      <c r="W261" s="4"/>
      <c r="X261" s="4"/>
      <c r="Y261" s="4"/>
      <c r="Z261" s="4"/>
    </row>
    <row r="262" spans="1:26" ht="36" x14ac:dyDescent="0.25">
      <c r="A262" s="93"/>
      <c r="B262" s="93"/>
      <c r="C262" s="93"/>
      <c r="D262" s="44" t="s">
        <v>446</v>
      </c>
      <c r="E262" s="93"/>
      <c r="F262" s="93"/>
      <c r="G262" s="93"/>
      <c r="H262" s="93"/>
      <c r="I262" s="4"/>
      <c r="J262" s="4"/>
      <c r="K262" s="4"/>
      <c r="L262" s="4"/>
      <c r="M262" s="4"/>
      <c r="N262" s="4"/>
      <c r="O262" s="4"/>
      <c r="P262" s="4"/>
      <c r="Q262" s="4"/>
      <c r="R262" s="4"/>
      <c r="S262" s="4"/>
      <c r="T262" s="4"/>
      <c r="U262" s="4"/>
      <c r="V262" s="4"/>
      <c r="W262" s="4"/>
      <c r="X262" s="4"/>
      <c r="Y262" s="4"/>
      <c r="Z262" s="4"/>
    </row>
    <row r="263" spans="1:26" ht="36" x14ac:dyDescent="0.25">
      <c r="A263" s="95" t="s">
        <v>455</v>
      </c>
      <c r="B263" s="108" t="s">
        <v>448</v>
      </c>
      <c r="C263" s="108" t="s">
        <v>449</v>
      </c>
      <c r="D263" s="11" t="s">
        <v>450</v>
      </c>
      <c r="E263" s="95" t="s">
        <v>371</v>
      </c>
      <c r="F263" s="95" t="s">
        <v>20</v>
      </c>
      <c r="G263" s="109">
        <v>8279</v>
      </c>
      <c r="H263" s="108" t="s">
        <v>451</v>
      </c>
      <c r="I263" s="4"/>
      <c r="J263" s="4"/>
      <c r="K263" s="4"/>
      <c r="L263" s="4"/>
      <c r="M263" s="4"/>
      <c r="N263" s="4"/>
      <c r="O263" s="4"/>
      <c r="P263" s="4"/>
      <c r="Q263" s="4"/>
      <c r="R263" s="4"/>
      <c r="S263" s="4"/>
      <c r="T263" s="4"/>
      <c r="U263" s="4"/>
      <c r="V263" s="4"/>
      <c r="W263" s="4"/>
      <c r="X263" s="4"/>
      <c r="Y263" s="4"/>
      <c r="Z263" s="4"/>
    </row>
    <row r="264" spans="1:26" ht="60" x14ac:dyDescent="0.25">
      <c r="A264" s="92"/>
      <c r="B264" s="92"/>
      <c r="C264" s="92"/>
      <c r="D264" s="21" t="s">
        <v>452</v>
      </c>
      <c r="E264" s="92"/>
      <c r="F264" s="92"/>
      <c r="G264" s="92"/>
      <c r="H264" s="92"/>
      <c r="I264" s="4"/>
      <c r="J264" s="4"/>
      <c r="K264" s="4"/>
      <c r="L264" s="4"/>
      <c r="M264" s="4"/>
      <c r="N264" s="4"/>
      <c r="O264" s="4"/>
      <c r="P264" s="4"/>
      <c r="Q264" s="4"/>
      <c r="R264" s="4"/>
      <c r="S264" s="4"/>
      <c r="T264" s="4"/>
      <c r="U264" s="4"/>
      <c r="V264" s="4"/>
      <c r="W264" s="4"/>
      <c r="X264" s="4"/>
      <c r="Y264" s="4"/>
      <c r="Z264" s="4"/>
    </row>
    <row r="265" spans="1:26" ht="48" x14ac:dyDescent="0.25">
      <c r="A265" s="92"/>
      <c r="B265" s="92"/>
      <c r="C265" s="92"/>
      <c r="D265" s="21" t="s">
        <v>453</v>
      </c>
      <c r="E265" s="92"/>
      <c r="F265" s="92"/>
      <c r="G265" s="92"/>
      <c r="H265" s="92"/>
      <c r="I265" s="4"/>
      <c r="J265" s="4"/>
      <c r="K265" s="4"/>
      <c r="L265" s="4"/>
      <c r="M265" s="4"/>
      <c r="N265" s="4"/>
      <c r="O265" s="4"/>
      <c r="P265" s="4"/>
      <c r="Q265" s="4"/>
      <c r="R265" s="4"/>
      <c r="S265" s="4"/>
      <c r="T265" s="4"/>
      <c r="U265" s="4"/>
      <c r="V265" s="4"/>
      <c r="W265" s="4"/>
      <c r="X265" s="4"/>
      <c r="Y265" s="4"/>
      <c r="Z265" s="4"/>
    </row>
    <row r="266" spans="1:26" ht="60" x14ac:dyDescent="0.25">
      <c r="A266" s="93"/>
      <c r="B266" s="93"/>
      <c r="C266" s="93"/>
      <c r="D266" s="16" t="s">
        <v>454</v>
      </c>
      <c r="E266" s="93"/>
      <c r="F266" s="93"/>
      <c r="G266" s="93"/>
      <c r="H266" s="93"/>
      <c r="I266" s="4"/>
      <c r="J266" s="4"/>
      <c r="K266" s="4"/>
      <c r="L266" s="4"/>
      <c r="M266" s="4"/>
      <c r="N266" s="4"/>
      <c r="O266" s="4"/>
      <c r="P266" s="4"/>
      <c r="Q266" s="4"/>
      <c r="R266" s="4"/>
      <c r="S266" s="4"/>
      <c r="T266" s="4"/>
      <c r="U266" s="4"/>
      <c r="V266" s="4"/>
      <c r="W266" s="4"/>
      <c r="X266" s="4"/>
      <c r="Y266" s="4"/>
      <c r="Z266" s="4"/>
    </row>
    <row r="267" spans="1:26" ht="60" x14ac:dyDescent="0.25">
      <c r="A267" s="145" t="s">
        <v>463</v>
      </c>
      <c r="B267" s="128" t="s">
        <v>456</v>
      </c>
      <c r="C267" s="128" t="s">
        <v>457</v>
      </c>
      <c r="D267" s="52" t="s">
        <v>458</v>
      </c>
      <c r="E267" s="95" t="s">
        <v>371</v>
      </c>
      <c r="F267" s="95" t="s">
        <v>20</v>
      </c>
      <c r="G267" s="156">
        <v>767.6</v>
      </c>
      <c r="H267" s="128" t="s">
        <v>459</v>
      </c>
      <c r="I267" s="4"/>
      <c r="J267" s="4"/>
      <c r="K267" s="4"/>
      <c r="L267" s="4"/>
      <c r="M267" s="4"/>
      <c r="N267" s="4"/>
      <c r="O267" s="4"/>
      <c r="P267" s="4"/>
      <c r="Q267" s="4"/>
      <c r="R267" s="4"/>
      <c r="S267" s="4"/>
      <c r="T267" s="4"/>
      <c r="U267" s="4"/>
      <c r="V267" s="4"/>
      <c r="W267" s="4"/>
      <c r="X267" s="4"/>
      <c r="Y267" s="4"/>
      <c r="Z267" s="4"/>
    </row>
    <row r="268" spans="1:26" ht="60" x14ac:dyDescent="0.25">
      <c r="A268" s="92"/>
      <c r="B268" s="92"/>
      <c r="C268" s="92"/>
      <c r="D268" s="54" t="s">
        <v>460</v>
      </c>
      <c r="E268" s="92"/>
      <c r="F268" s="92"/>
      <c r="G268" s="92"/>
      <c r="H268" s="92"/>
      <c r="I268" s="4"/>
      <c r="J268" s="4"/>
      <c r="K268" s="4"/>
      <c r="L268" s="4"/>
      <c r="M268" s="4"/>
      <c r="N268" s="4"/>
      <c r="O268" s="4"/>
      <c r="P268" s="4"/>
      <c r="Q268" s="4"/>
      <c r="R268" s="4"/>
      <c r="S268" s="4"/>
      <c r="T268" s="4"/>
      <c r="U268" s="4"/>
      <c r="V268" s="4"/>
      <c r="W268" s="4"/>
      <c r="X268" s="4"/>
      <c r="Y268" s="4"/>
      <c r="Z268" s="4"/>
    </row>
    <row r="269" spans="1:26" ht="24" x14ac:dyDescent="0.25">
      <c r="A269" s="92"/>
      <c r="B269" s="92"/>
      <c r="C269" s="92"/>
      <c r="D269" s="21" t="s">
        <v>461</v>
      </c>
      <c r="E269" s="92"/>
      <c r="F269" s="92"/>
      <c r="G269" s="92"/>
      <c r="H269" s="92"/>
      <c r="I269" s="4"/>
      <c r="J269" s="4"/>
      <c r="K269" s="4"/>
      <c r="L269" s="4"/>
      <c r="M269" s="4"/>
      <c r="N269" s="4"/>
      <c r="O269" s="4"/>
      <c r="P269" s="4"/>
      <c r="Q269" s="4"/>
      <c r="R269" s="4"/>
      <c r="S269" s="4"/>
      <c r="T269" s="4"/>
      <c r="U269" s="4"/>
      <c r="V269" s="4"/>
      <c r="W269" s="4"/>
      <c r="X269" s="4"/>
      <c r="Y269" s="4"/>
      <c r="Z269" s="4"/>
    </row>
    <row r="270" spans="1:26" ht="48" x14ac:dyDescent="0.25">
      <c r="A270" s="93"/>
      <c r="B270" s="93"/>
      <c r="C270" s="93"/>
      <c r="D270" s="22" t="s">
        <v>462</v>
      </c>
      <c r="E270" s="93"/>
      <c r="F270" s="93"/>
      <c r="G270" s="93"/>
      <c r="H270" s="93"/>
      <c r="I270" s="4"/>
      <c r="J270" s="4"/>
      <c r="K270" s="4"/>
      <c r="L270" s="4"/>
      <c r="M270" s="4"/>
      <c r="N270" s="4"/>
      <c r="O270" s="4"/>
      <c r="P270" s="4"/>
      <c r="Q270" s="4"/>
      <c r="R270" s="4"/>
      <c r="S270" s="4"/>
      <c r="T270" s="4"/>
      <c r="U270" s="4"/>
      <c r="V270" s="4"/>
      <c r="W270" s="4"/>
      <c r="X270" s="4"/>
      <c r="Y270" s="4"/>
      <c r="Z270" s="4"/>
    </row>
    <row r="271" spans="1:26" ht="36" x14ac:dyDescent="0.25">
      <c r="A271" s="145" t="s">
        <v>471</v>
      </c>
      <c r="B271" s="99" t="s">
        <v>464</v>
      </c>
      <c r="C271" s="99" t="s">
        <v>465</v>
      </c>
      <c r="D271" s="43" t="s">
        <v>466</v>
      </c>
      <c r="E271" s="94" t="s">
        <v>371</v>
      </c>
      <c r="F271" s="94" t="s">
        <v>20</v>
      </c>
      <c r="G271" s="109">
        <v>500</v>
      </c>
      <c r="H271" s="99" t="s">
        <v>467</v>
      </c>
      <c r="I271" s="4"/>
      <c r="J271" s="4"/>
      <c r="K271" s="4"/>
      <c r="L271" s="4"/>
      <c r="M271" s="4"/>
      <c r="N271" s="4"/>
      <c r="O271" s="4"/>
      <c r="P271" s="4"/>
      <c r="Q271" s="4"/>
      <c r="R271" s="4"/>
      <c r="S271" s="4"/>
      <c r="T271" s="4"/>
      <c r="U271" s="4"/>
      <c r="V271" s="4"/>
      <c r="W271" s="4"/>
      <c r="X271" s="4"/>
      <c r="Y271" s="4"/>
      <c r="Z271" s="4"/>
    </row>
    <row r="272" spans="1:26" ht="60" x14ac:dyDescent="0.25">
      <c r="A272" s="92"/>
      <c r="B272" s="92"/>
      <c r="C272" s="92"/>
      <c r="D272" s="30" t="s">
        <v>468</v>
      </c>
      <c r="E272" s="92"/>
      <c r="F272" s="92"/>
      <c r="G272" s="92"/>
      <c r="H272" s="92"/>
      <c r="I272" s="4"/>
      <c r="J272" s="4"/>
      <c r="K272" s="4"/>
      <c r="L272" s="4"/>
      <c r="M272" s="4"/>
      <c r="N272" s="4"/>
      <c r="O272" s="4"/>
      <c r="P272" s="4"/>
      <c r="Q272" s="4"/>
      <c r="R272" s="4"/>
      <c r="S272" s="4"/>
      <c r="T272" s="4"/>
      <c r="U272" s="4"/>
      <c r="V272" s="4"/>
      <c r="W272" s="4"/>
      <c r="X272" s="4"/>
      <c r="Y272" s="4"/>
      <c r="Z272" s="4"/>
    </row>
    <row r="273" spans="1:26" ht="24" x14ac:dyDescent="0.25">
      <c r="A273" s="92"/>
      <c r="B273" s="92"/>
      <c r="C273" s="92"/>
      <c r="D273" s="29" t="s">
        <v>469</v>
      </c>
      <c r="E273" s="92"/>
      <c r="F273" s="92"/>
      <c r="G273" s="92"/>
      <c r="H273" s="92"/>
      <c r="I273" s="4"/>
      <c r="J273" s="4"/>
      <c r="K273" s="4"/>
      <c r="L273" s="4"/>
      <c r="M273" s="4"/>
      <c r="N273" s="4"/>
      <c r="O273" s="4"/>
      <c r="P273" s="4"/>
      <c r="Q273" s="4"/>
      <c r="R273" s="4"/>
      <c r="S273" s="4"/>
      <c r="T273" s="4"/>
      <c r="U273" s="4"/>
      <c r="V273" s="4"/>
      <c r="W273" s="4"/>
      <c r="X273" s="4"/>
      <c r="Y273" s="4"/>
      <c r="Z273" s="4"/>
    </row>
    <row r="274" spans="1:26" ht="48" x14ac:dyDescent="0.25">
      <c r="A274" s="93"/>
      <c r="B274" s="93"/>
      <c r="C274" s="93"/>
      <c r="D274" s="22" t="s">
        <v>470</v>
      </c>
      <c r="E274" s="93"/>
      <c r="F274" s="93"/>
      <c r="G274" s="93"/>
      <c r="H274" s="93"/>
      <c r="I274" s="4"/>
      <c r="J274" s="4"/>
      <c r="K274" s="4"/>
      <c r="L274" s="4"/>
      <c r="M274" s="4"/>
      <c r="N274" s="4"/>
      <c r="O274" s="4"/>
      <c r="P274" s="4"/>
      <c r="Q274" s="4"/>
      <c r="R274" s="4"/>
      <c r="S274" s="4"/>
      <c r="T274" s="4"/>
      <c r="U274" s="4"/>
      <c r="V274" s="4"/>
      <c r="W274" s="4"/>
      <c r="X274" s="4"/>
      <c r="Y274" s="4"/>
      <c r="Z274" s="4"/>
    </row>
    <row r="275" spans="1:26" ht="36" x14ac:dyDescent="0.25">
      <c r="A275" s="146" t="s">
        <v>478</v>
      </c>
      <c r="B275" s="99" t="s">
        <v>472</v>
      </c>
      <c r="C275" s="99" t="s">
        <v>740</v>
      </c>
      <c r="D275" s="43" t="s">
        <v>473</v>
      </c>
      <c r="E275" s="95" t="s">
        <v>371</v>
      </c>
      <c r="F275" s="95" t="s">
        <v>20</v>
      </c>
      <c r="G275" s="154">
        <v>1509.6</v>
      </c>
      <c r="H275" s="128" t="s">
        <v>474</v>
      </c>
      <c r="I275" s="4"/>
      <c r="J275" s="4"/>
      <c r="K275" s="4"/>
      <c r="L275" s="4"/>
      <c r="M275" s="4"/>
      <c r="N275" s="4"/>
      <c r="O275" s="4"/>
      <c r="P275" s="4"/>
      <c r="Q275" s="4"/>
      <c r="R275" s="4"/>
      <c r="S275" s="4"/>
      <c r="T275" s="4"/>
      <c r="U275" s="4"/>
      <c r="V275" s="4"/>
      <c r="W275" s="4"/>
      <c r="X275" s="4"/>
      <c r="Y275" s="4"/>
      <c r="Z275" s="4"/>
    </row>
    <row r="276" spans="1:26" ht="48" x14ac:dyDescent="0.25">
      <c r="A276" s="92"/>
      <c r="B276" s="92"/>
      <c r="C276" s="92"/>
      <c r="D276" s="30" t="s">
        <v>475</v>
      </c>
      <c r="E276" s="92"/>
      <c r="F276" s="92"/>
      <c r="G276" s="92"/>
      <c r="H276" s="92"/>
      <c r="I276" s="4"/>
      <c r="J276" s="4"/>
      <c r="K276" s="4"/>
      <c r="L276" s="4"/>
      <c r="M276" s="4"/>
      <c r="N276" s="4"/>
      <c r="O276" s="4"/>
      <c r="P276" s="4"/>
      <c r="Q276" s="4"/>
      <c r="R276" s="4"/>
      <c r="S276" s="4"/>
      <c r="T276" s="4"/>
      <c r="U276" s="4"/>
      <c r="V276" s="4"/>
      <c r="W276" s="4"/>
      <c r="X276" s="4"/>
      <c r="Y276" s="4"/>
      <c r="Z276" s="4"/>
    </row>
    <row r="277" spans="1:26" ht="24" x14ac:dyDescent="0.25">
      <c r="A277" s="92"/>
      <c r="B277" s="92"/>
      <c r="C277" s="92"/>
      <c r="D277" s="29" t="s">
        <v>476</v>
      </c>
      <c r="E277" s="92"/>
      <c r="F277" s="92"/>
      <c r="G277" s="92"/>
      <c r="H277" s="92"/>
      <c r="I277" s="4"/>
      <c r="J277" s="4"/>
      <c r="K277" s="4"/>
      <c r="L277" s="4"/>
      <c r="M277" s="4"/>
      <c r="N277" s="4"/>
      <c r="O277" s="4"/>
      <c r="P277" s="4"/>
      <c r="Q277" s="4"/>
      <c r="R277" s="4"/>
      <c r="S277" s="4"/>
      <c r="T277" s="4"/>
      <c r="U277" s="4"/>
      <c r="V277" s="4"/>
      <c r="W277" s="4"/>
      <c r="X277" s="4"/>
      <c r="Y277" s="4"/>
      <c r="Z277" s="4"/>
    </row>
    <row r="278" spans="1:26" ht="48" x14ac:dyDescent="0.25">
      <c r="A278" s="93"/>
      <c r="B278" s="93"/>
      <c r="C278" s="93"/>
      <c r="D278" s="44" t="s">
        <v>477</v>
      </c>
      <c r="E278" s="93"/>
      <c r="F278" s="93"/>
      <c r="G278" s="93"/>
      <c r="H278" s="93"/>
      <c r="I278" s="4"/>
      <c r="J278" s="4"/>
      <c r="K278" s="4"/>
      <c r="L278" s="4"/>
      <c r="M278" s="4"/>
      <c r="N278" s="4"/>
      <c r="O278" s="4"/>
      <c r="P278" s="4"/>
      <c r="Q278" s="4"/>
      <c r="R278" s="4"/>
      <c r="S278" s="4"/>
      <c r="T278" s="4"/>
      <c r="U278" s="4"/>
      <c r="V278" s="4"/>
      <c r="W278" s="4"/>
      <c r="X278" s="4"/>
      <c r="Y278" s="4"/>
      <c r="Z278" s="4"/>
    </row>
    <row r="279" spans="1:26" ht="36" x14ac:dyDescent="0.25">
      <c r="A279" s="145" t="s">
        <v>486</v>
      </c>
      <c r="B279" s="99" t="s">
        <v>479</v>
      </c>
      <c r="C279" s="99" t="s">
        <v>480</v>
      </c>
      <c r="D279" s="43" t="s">
        <v>481</v>
      </c>
      <c r="E279" s="95" t="s">
        <v>371</v>
      </c>
      <c r="F279" s="95" t="s">
        <v>20</v>
      </c>
      <c r="G279" s="154">
        <v>1089</v>
      </c>
      <c r="H279" s="128" t="s">
        <v>482</v>
      </c>
      <c r="I279" s="4"/>
      <c r="J279" s="4"/>
      <c r="K279" s="4"/>
      <c r="L279" s="4"/>
      <c r="M279" s="4"/>
      <c r="N279" s="4"/>
      <c r="O279" s="4"/>
      <c r="P279" s="4"/>
      <c r="Q279" s="4"/>
      <c r="R279" s="4"/>
      <c r="S279" s="4"/>
      <c r="T279" s="4"/>
      <c r="U279" s="4"/>
      <c r="V279" s="4"/>
      <c r="W279" s="4"/>
      <c r="X279" s="4"/>
      <c r="Y279" s="4"/>
      <c r="Z279" s="4"/>
    </row>
    <row r="280" spans="1:26" ht="48" x14ac:dyDescent="0.25">
      <c r="A280" s="92"/>
      <c r="B280" s="92"/>
      <c r="C280" s="92"/>
      <c r="D280" s="30" t="s">
        <v>483</v>
      </c>
      <c r="E280" s="92"/>
      <c r="F280" s="92"/>
      <c r="G280" s="92"/>
      <c r="H280" s="92"/>
      <c r="I280" s="4"/>
      <c r="J280" s="4"/>
      <c r="K280" s="4"/>
      <c r="L280" s="4"/>
      <c r="M280" s="4"/>
      <c r="N280" s="4"/>
      <c r="O280" s="4"/>
      <c r="P280" s="4"/>
      <c r="Q280" s="4"/>
      <c r="R280" s="4"/>
      <c r="S280" s="4"/>
      <c r="T280" s="4"/>
      <c r="U280" s="4"/>
      <c r="V280" s="4"/>
      <c r="W280" s="4"/>
      <c r="X280" s="4"/>
      <c r="Y280" s="4"/>
      <c r="Z280" s="4"/>
    </row>
    <row r="281" spans="1:26" ht="24" x14ac:dyDescent="0.25">
      <c r="A281" s="92"/>
      <c r="B281" s="92"/>
      <c r="C281" s="92"/>
      <c r="D281" s="29" t="s">
        <v>484</v>
      </c>
      <c r="E281" s="92"/>
      <c r="F281" s="92"/>
      <c r="G281" s="92"/>
      <c r="H281" s="92"/>
      <c r="I281" s="4"/>
      <c r="J281" s="4"/>
      <c r="K281" s="4"/>
      <c r="L281" s="4"/>
      <c r="M281" s="4"/>
      <c r="N281" s="4"/>
      <c r="O281" s="4"/>
      <c r="P281" s="4"/>
      <c r="Q281" s="4"/>
      <c r="R281" s="4"/>
      <c r="S281" s="4"/>
      <c r="T281" s="4"/>
      <c r="U281" s="4"/>
      <c r="V281" s="4"/>
      <c r="W281" s="4"/>
      <c r="X281" s="4"/>
      <c r="Y281" s="4"/>
      <c r="Z281" s="4"/>
    </row>
    <row r="282" spans="1:26" ht="48" x14ac:dyDescent="0.25">
      <c r="A282" s="93"/>
      <c r="B282" s="93"/>
      <c r="C282" s="93"/>
      <c r="D282" s="44" t="s">
        <v>485</v>
      </c>
      <c r="E282" s="93"/>
      <c r="F282" s="93"/>
      <c r="G282" s="93"/>
      <c r="H282" s="93"/>
      <c r="I282" s="4"/>
      <c r="J282" s="4"/>
      <c r="K282" s="4"/>
      <c r="L282" s="4"/>
      <c r="M282" s="4"/>
      <c r="N282" s="4"/>
      <c r="O282" s="4"/>
      <c r="P282" s="4"/>
      <c r="Q282" s="4"/>
      <c r="R282" s="4"/>
      <c r="S282" s="4"/>
      <c r="T282" s="4"/>
      <c r="U282" s="4"/>
      <c r="V282" s="4"/>
      <c r="W282" s="4"/>
      <c r="X282" s="4"/>
      <c r="Y282" s="4"/>
      <c r="Z282" s="4"/>
    </row>
    <row r="283" spans="1:26" ht="24" x14ac:dyDescent="0.25">
      <c r="A283" s="145" t="s">
        <v>494</v>
      </c>
      <c r="B283" s="99" t="s">
        <v>487</v>
      </c>
      <c r="C283" s="99" t="s">
        <v>488</v>
      </c>
      <c r="D283" s="43" t="s">
        <v>489</v>
      </c>
      <c r="E283" s="95" t="s">
        <v>371</v>
      </c>
      <c r="F283" s="95" t="s">
        <v>20</v>
      </c>
      <c r="G283" s="154">
        <v>500</v>
      </c>
      <c r="H283" s="128" t="s">
        <v>490</v>
      </c>
      <c r="I283" s="4"/>
      <c r="J283" s="4"/>
      <c r="K283" s="4"/>
      <c r="L283" s="4"/>
      <c r="M283" s="4"/>
      <c r="N283" s="4"/>
      <c r="O283" s="4"/>
      <c r="P283" s="4"/>
      <c r="Q283" s="4"/>
      <c r="R283" s="4"/>
      <c r="S283" s="4"/>
      <c r="T283" s="4"/>
      <c r="U283" s="4"/>
      <c r="V283" s="4"/>
      <c r="W283" s="4"/>
      <c r="X283" s="4"/>
      <c r="Y283" s="4"/>
      <c r="Z283" s="4"/>
    </row>
    <row r="284" spans="1:26" ht="36" x14ac:dyDescent="0.25">
      <c r="A284" s="92"/>
      <c r="B284" s="92"/>
      <c r="C284" s="92"/>
      <c r="D284" s="30" t="s">
        <v>491</v>
      </c>
      <c r="E284" s="92"/>
      <c r="F284" s="92"/>
      <c r="G284" s="92"/>
      <c r="H284" s="92"/>
      <c r="I284" s="4"/>
      <c r="J284" s="4"/>
      <c r="K284" s="4"/>
      <c r="L284" s="4"/>
      <c r="M284" s="4"/>
      <c r="N284" s="4"/>
      <c r="O284" s="4"/>
      <c r="P284" s="4"/>
      <c r="Q284" s="4"/>
      <c r="R284" s="4"/>
      <c r="S284" s="4"/>
      <c r="T284" s="4"/>
      <c r="U284" s="4"/>
      <c r="V284" s="4"/>
      <c r="W284" s="4"/>
      <c r="X284" s="4"/>
      <c r="Y284" s="4"/>
      <c r="Z284" s="4"/>
    </row>
    <row r="285" spans="1:26" ht="24" x14ac:dyDescent="0.25">
      <c r="A285" s="92"/>
      <c r="B285" s="92"/>
      <c r="C285" s="92"/>
      <c r="D285" s="29" t="s">
        <v>492</v>
      </c>
      <c r="E285" s="92"/>
      <c r="F285" s="92"/>
      <c r="G285" s="92"/>
      <c r="H285" s="92"/>
      <c r="I285" s="4"/>
      <c r="J285" s="4"/>
      <c r="K285" s="4"/>
      <c r="L285" s="4"/>
      <c r="M285" s="4"/>
      <c r="N285" s="4"/>
      <c r="O285" s="4"/>
      <c r="P285" s="4"/>
      <c r="Q285" s="4"/>
      <c r="R285" s="4"/>
      <c r="S285" s="4"/>
      <c r="T285" s="4"/>
      <c r="U285" s="4"/>
      <c r="V285" s="4"/>
      <c r="W285" s="4"/>
      <c r="X285" s="4"/>
      <c r="Y285" s="4"/>
      <c r="Z285" s="4"/>
    </row>
    <row r="286" spans="1:26" ht="36" x14ac:dyDescent="0.25">
      <c r="A286" s="93"/>
      <c r="B286" s="93"/>
      <c r="C286" s="93"/>
      <c r="D286" s="44" t="s">
        <v>493</v>
      </c>
      <c r="E286" s="93"/>
      <c r="F286" s="93"/>
      <c r="G286" s="93"/>
      <c r="H286" s="93"/>
      <c r="I286" s="4"/>
      <c r="J286" s="4"/>
      <c r="K286" s="4"/>
      <c r="L286" s="4"/>
      <c r="M286" s="4"/>
      <c r="N286" s="4"/>
      <c r="O286" s="4"/>
      <c r="P286" s="4"/>
      <c r="Q286" s="4"/>
      <c r="R286" s="4"/>
      <c r="S286" s="4"/>
      <c r="T286" s="4"/>
      <c r="U286" s="4"/>
      <c r="V286" s="4"/>
      <c r="W286" s="4"/>
      <c r="X286" s="4"/>
      <c r="Y286" s="4"/>
      <c r="Z286" s="4"/>
    </row>
    <row r="287" spans="1:26" ht="36" x14ac:dyDescent="0.25">
      <c r="A287" s="146" t="s">
        <v>739</v>
      </c>
      <c r="B287" s="99" t="s">
        <v>495</v>
      </c>
      <c r="C287" s="99" t="s">
        <v>496</v>
      </c>
      <c r="D287" s="43" t="s">
        <v>497</v>
      </c>
      <c r="E287" s="94" t="s">
        <v>371</v>
      </c>
      <c r="F287" s="95" t="s">
        <v>20</v>
      </c>
      <c r="G287" s="154">
        <v>7916.3</v>
      </c>
      <c r="H287" s="128" t="s">
        <v>498</v>
      </c>
      <c r="I287" s="4"/>
      <c r="J287" s="4"/>
      <c r="K287" s="4"/>
      <c r="L287" s="4"/>
      <c r="M287" s="4"/>
      <c r="N287" s="4"/>
      <c r="O287" s="4"/>
      <c r="P287" s="4"/>
      <c r="Q287" s="4"/>
      <c r="R287" s="4"/>
      <c r="S287" s="4"/>
      <c r="T287" s="4"/>
      <c r="U287" s="4"/>
      <c r="V287" s="4"/>
      <c r="W287" s="4"/>
      <c r="X287" s="4"/>
      <c r="Y287" s="4"/>
      <c r="Z287" s="4"/>
    </row>
    <row r="288" spans="1:26" ht="60" x14ac:dyDescent="0.25">
      <c r="A288" s="92"/>
      <c r="B288" s="92"/>
      <c r="C288" s="92"/>
      <c r="D288" s="30" t="s">
        <v>499</v>
      </c>
      <c r="E288" s="92"/>
      <c r="F288" s="92"/>
      <c r="G288" s="92"/>
      <c r="H288" s="92"/>
      <c r="I288" s="4"/>
      <c r="J288" s="4"/>
      <c r="K288" s="4"/>
      <c r="L288" s="4"/>
      <c r="M288" s="4"/>
      <c r="N288" s="4"/>
      <c r="O288" s="4"/>
      <c r="P288" s="4"/>
      <c r="Q288" s="4"/>
      <c r="R288" s="4"/>
      <c r="S288" s="4"/>
      <c r="T288" s="4"/>
      <c r="U288" s="4"/>
      <c r="V288" s="4"/>
      <c r="W288" s="4"/>
      <c r="X288" s="4"/>
      <c r="Y288" s="4"/>
      <c r="Z288" s="4"/>
    </row>
    <row r="289" spans="1:26" ht="24" x14ac:dyDescent="0.25">
      <c r="A289" s="92"/>
      <c r="B289" s="92"/>
      <c r="C289" s="92"/>
      <c r="D289" s="29" t="s">
        <v>500</v>
      </c>
      <c r="E289" s="92"/>
      <c r="F289" s="92"/>
      <c r="G289" s="92"/>
      <c r="H289" s="92"/>
      <c r="I289" s="4"/>
      <c r="J289" s="4"/>
      <c r="K289" s="4"/>
      <c r="L289" s="4"/>
      <c r="M289" s="4"/>
      <c r="N289" s="4"/>
      <c r="O289" s="4"/>
      <c r="P289" s="4"/>
      <c r="Q289" s="4"/>
      <c r="R289" s="4"/>
      <c r="S289" s="4"/>
      <c r="T289" s="4"/>
      <c r="U289" s="4"/>
      <c r="V289" s="4"/>
      <c r="W289" s="4"/>
      <c r="X289" s="4"/>
      <c r="Y289" s="4"/>
      <c r="Z289" s="4"/>
    </row>
    <row r="290" spans="1:26" ht="24" x14ac:dyDescent="0.25">
      <c r="A290" s="93"/>
      <c r="B290" s="93"/>
      <c r="C290" s="93"/>
      <c r="D290" s="44" t="s">
        <v>501</v>
      </c>
      <c r="E290" s="93"/>
      <c r="F290" s="93"/>
      <c r="G290" s="93"/>
      <c r="H290" s="93"/>
      <c r="I290" s="4"/>
      <c r="J290" s="4"/>
      <c r="K290" s="4"/>
      <c r="L290" s="4"/>
      <c r="M290" s="4"/>
      <c r="N290" s="4"/>
      <c r="O290" s="4"/>
      <c r="P290" s="4"/>
      <c r="Q290" s="4"/>
      <c r="R290" s="4"/>
      <c r="S290" s="4"/>
      <c r="T290" s="4"/>
      <c r="U290" s="4"/>
      <c r="V290" s="4"/>
      <c r="W290" s="4"/>
      <c r="X290" s="4"/>
      <c r="Y290" s="4"/>
      <c r="Z290" s="4"/>
    </row>
    <row r="291" spans="1:26" x14ac:dyDescent="0.25">
      <c r="A291" s="55"/>
      <c r="B291" s="46" t="s">
        <v>502</v>
      </c>
      <c r="C291" s="56"/>
      <c r="D291" s="56"/>
      <c r="E291" s="55"/>
      <c r="F291" s="55"/>
      <c r="G291" s="48">
        <f>SUM(G215:G290)</f>
        <v>107239.60000000002</v>
      </c>
      <c r="H291" s="56"/>
      <c r="I291" s="4"/>
      <c r="J291" s="4"/>
      <c r="K291" s="4"/>
      <c r="L291" s="4"/>
      <c r="M291" s="4"/>
      <c r="N291" s="4"/>
      <c r="O291" s="4"/>
      <c r="P291" s="4"/>
      <c r="Q291" s="4"/>
      <c r="R291" s="4"/>
      <c r="S291" s="4"/>
      <c r="T291" s="4"/>
      <c r="U291" s="4"/>
      <c r="V291" s="4"/>
      <c r="W291" s="4"/>
      <c r="X291" s="4"/>
      <c r="Y291" s="4"/>
      <c r="Z291" s="4"/>
    </row>
    <row r="292" spans="1:26" x14ac:dyDescent="0.25">
      <c r="A292" s="137" t="s">
        <v>503</v>
      </c>
      <c r="B292" s="106"/>
      <c r="C292" s="106"/>
      <c r="D292" s="106"/>
      <c r="E292" s="106"/>
      <c r="F292" s="106"/>
      <c r="G292" s="106"/>
      <c r="H292" s="107"/>
      <c r="I292" s="4"/>
      <c r="J292" s="4"/>
      <c r="K292" s="4"/>
      <c r="L292" s="4"/>
      <c r="M292" s="4"/>
      <c r="N292" s="4"/>
      <c r="O292" s="4"/>
      <c r="P292" s="4"/>
      <c r="Q292" s="4"/>
      <c r="R292" s="4"/>
      <c r="S292" s="4"/>
      <c r="T292" s="4"/>
      <c r="U292" s="4"/>
      <c r="V292" s="4"/>
      <c r="W292" s="4"/>
      <c r="X292" s="4"/>
      <c r="Y292" s="4"/>
      <c r="Z292" s="4"/>
    </row>
    <row r="293" spans="1:26" x14ac:dyDescent="0.25">
      <c r="A293" s="135" t="s">
        <v>504</v>
      </c>
      <c r="B293" s="106"/>
      <c r="C293" s="106"/>
      <c r="D293" s="106"/>
      <c r="E293" s="106"/>
      <c r="F293" s="106"/>
      <c r="G293" s="106"/>
      <c r="H293" s="107"/>
      <c r="I293" s="4"/>
      <c r="J293" s="4"/>
      <c r="K293" s="4"/>
      <c r="L293" s="4"/>
      <c r="M293" s="4"/>
      <c r="N293" s="4"/>
      <c r="O293" s="4"/>
      <c r="P293" s="4"/>
      <c r="Q293" s="4"/>
      <c r="R293" s="4"/>
      <c r="S293" s="4"/>
      <c r="T293" s="4"/>
      <c r="U293" s="4"/>
      <c r="V293" s="4"/>
      <c r="W293" s="4"/>
      <c r="X293" s="4"/>
      <c r="Y293" s="4"/>
      <c r="Z293" s="4"/>
    </row>
    <row r="294" spans="1:26" ht="48" x14ac:dyDescent="0.25">
      <c r="A294" s="95" t="s">
        <v>505</v>
      </c>
      <c r="B294" s="108" t="s">
        <v>506</v>
      </c>
      <c r="C294" s="108" t="s">
        <v>507</v>
      </c>
      <c r="D294" s="12" t="s">
        <v>508</v>
      </c>
      <c r="E294" s="95" t="s">
        <v>371</v>
      </c>
      <c r="F294" s="95" t="s">
        <v>20</v>
      </c>
      <c r="G294" s="155">
        <v>1324.9</v>
      </c>
      <c r="H294" s="108" t="s">
        <v>509</v>
      </c>
      <c r="I294" s="4"/>
      <c r="J294" s="4"/>
      <c r="K294" s="4"/>
      <c r="L294" s="4"/>
      <c r="M294" s="4"/>
      <c r="N294" s="4"/>
      <c r="O294" s="4"/>
      <c r="P294" s="4"/>
      <c r="Q294" s="4"/>
      <c r="R294" s="4"/>
      <c r="S294" s="4"/>
      <c r="T294" s="4"/>
      <c r="U294" s="4"/>
      <c r="V294" s="4"/>
      <c r="W294" s="4"/>
      <c r="X294" s="4"/>
      <c r="Y294" s="4"/>
      <c r="Z294" s="4"/>
    </row>
    <row r="295" spans="1:26" ht="48" x14ac:dyDescent="0.25">
      <c r="A295" s="92"/>
      <c r="B295" s="92"/>
      <c r="C295" s="92"/>
      <c r="D295" s="13" t="s">
        <v>510</v>
      </c>
      <c r="E295" s="92"/>
      <c r="F295" s="92"/>
      <c r="G295" s="92"/>
      <c r="H295" s="92"/>
      <c r="I295" s="4"/>
      <c r="J295" s="4"/>
      <c r="K295" s="4"/>
      <c r="L295" s="4"/>
      <c r="M295" s="4"/>
      <c r="N295" s="4"/>
      <c r="O295" s="4"/>
      <c r="P295" s="4"/>
      <c r="Q295" s="4"/>
      <c r="R295" s="4"/>
      <c r="S295" s="4"/>
      <c r="T295" s="4"/>
      <c r="U295" s="4"/>
      <c r="V295" s="4"/>
      <c r="W295" s="4"/>
      <c r="X295" s="4"/>
      <c r="Y295" s="4"/>
      <c r="Z295" s="4"/>
    </row>
    <row r="296" spans="1:26" ht="36" x14ac:dyDescent="0.25">
      <c r="A296" s="92"/>
      <c r="B296" s="92"/>
      <c r="C296" s="92"/>
      <c r="D296" s="13" t="s">
        <v>511</v>
      </c>
      <c r="E296" s="92"/>
      <c r="F296" s="92"/>
      <c r="G296" s="92"/>
      <c r="H296" s="92"/>
      <c r="I296" s="4"/>
      <c r="J296" s="4"/>
      <c r="K296" s="4"/>
      <c r="L296" s="4"/>
      <c r="M296" s="4"/>
      <c r="N296" s="4"/>
      <c r="O296" s="4"/>
      <c r="P296" s="4"/>
      <c r="Q296" s="4"/>
      <c r="R296" s="4"/>
      <c r="S296" s="4"/>
      <c r="T296" s="4"/>
      <c r="U296" s="4"/>
      <c r="V296" s="4"/>
      <c r="W296" s="4"/>
      <c r="X296" s="4"/>
      <c r="Y296" s="4"/>
      <c r="Z296" s="4"/>
    </row>
    <row r="297" spans="1:26" ht="24" x14ac:dyDescent="0.25">
      <c r="A297" s="93"/>
      <c r="B297" s="93"/>
      <c r="C297" s="93"/>
      <c r="D297" s="16" t="s">
        <v>512</v>
      </c>
      <c r="E297" s="93"/>
      <c r="F297" s="93"/>
      <c r="G297" s="93"/>
      <c r="H297" s="93"/>
      <c r="I297" s="4"/>
      <c r="J297" s="4"/>
      <c r="K297" s="4"/>
      <c r="L297" s="4"/>
      <c r="M297" s="4"/>
      <c r="N297" s="4"/>
      <c r="O297" s="4"/>
      <c r="P297" s="4"/>
      <c r="Q297" s="4"/>
      <c r="R297" s="4"/>
      <c r="S297" s="4"/>
      <c r="T297" s="4"/>
      <c r="U297" s="4"/>
      <c r="V297" s="4"/>
      <c r="W297" s="4"/>
      <c r="X297" s="4"/>
      <c r="Y297" s="4"/>
      <c r="Z297" s="4"/>
    </row>
    <row r="298" spans="1:26" ht="48" x14ac:dyDescent="0.25">
      <c r="A298" s="95" t="s">
        <v>513</v>
      </c>
      <c r="B298" s="108" t="s">
        <v>514</v>
      </c>
      <c r="C298" s="108" t="s">
        <v>507</v>
      </c>
      <c r="D298" s="12" t="s">
        <v>515</v>
      </c>
      <c r="E298" s="95" t="s">
        <v>130</v>
      </c>
      <c r="F298" s="95" t="s">
        <v>20</v>
      </c>
      <c r="G298" s="155">
        <v>1000</v>
      </c>
      <c r="H298" s="108" t="s">
        <v>516</v>
      </c>
      <c r="I298" s="4"/>
      <c r="J298" s="4"/>
      <c r="K298" s="4"/>
      <c r="L298" s="4"/>
      <c r="M298" s="4"/>
      <c r="N298" s="4"/>
      <c r="O298" s="4"/>
      <c r="P298" s="4"/>
      <c r="Q298" s="4"/>
      <c r="R298" s="4"/>
      <c r="S298" s="4"/>
      <c r="T298" s="4"/>
      <c r="U298" s="4"/>
      <c r="V298" s="4"/>
      <c r="W298" s="4"/>
      <c r="X298" s="4"/>
      <c r="Y298" s="4"/>
      <c r="Z298" s="4"/>
    </row>
    <row r="299" spans="1:26" ht="48" x14ac:dyDescent="0.25">
      <c r="A299" s="92"/>
      <c r="B299" s="92"/>
      <c r="C299" s="92"/>
      <c r="D299" s="13" t="s">
        <v>517</v>
      </c>
      <c r="E299" s="92"/>
      <c r="F299" s="92"/>
      <c r="G299" s="92"/>
      <c r="H299" s="92"/>
      <c r="I299" s="4"/>
      <c r="J299" s="4"/>
      <c r="K299" s="4"/>
      <c r="L299" s="4"/>
      <c r="M299" s="4"/>
      <c r="N299" s="4"/>
      <c r="O299" s="4"/>
      <c r="P299" s="4"/>
      <c r="Q299" s="4"/>
      <c r="R299" s="4"/>
      <c r="S299" s="4"/>
      <c r="T299" s="4"/>
      <c r="U299" s="4"/>
      <c r="V299" s="4"/>
      <c r="W299" s="4"/>
      <c r="X299" s="4"/>
      <c r="Y299" s="4"/>
      <c r="Z299" s="4"/>
    </row>
    <row r="300" spans="1:26" ht="36" x14ac:dyDescent="0.25">
      <c r="A300" s="92"/>
      <c r="B300" s="92"/>
      <c r="C300" s="92"/>
      <c r="D300" s="13" t="s">
        <v>518</v>
      </c>
      <c r="E300" s="92"/>
      <c r="F300" s="92"/>
      <c r="G300" s="92"/>
      <c r="H300" s="92"/>
      <c r="I300" s="4"/>
      <c r="J300" s="4"/>
      <c r="K300" s="4"/>
      <c r="L300" s="4"/>
      <c r="M300" s="4"/>
      <c r="N300" s="4"/>
      <c r="O300" s="4"/>
      <c r="P300" s="4"/>
      <c r="Q300" s="4"/>
      <c r="R300" s="4"/>
      <c r="S300" s="4"/>
      <c r="T300" s="4"/>
      <c r="U300" s="4"/>
      <c r="V300" s="4"/>
      <c r="W300" s="4"/>
      <c r="X300" s="4"/>
      <c r="Y300" s="4"/>
      <c r="Z300" s="4"/>
    </row>
    <row r="301" spans="1:26" ht="24" x14ac:dyDescent="0.25">
      <c r="A301" s="93"/>
      <c r="B301" s="93"/>
      <c r="C301" s="93"/>
      <c r="D301" s="16" t="s">
        <v>519</v>
      </c>
      <c r="E301" s="93"/>
      <c r="F301" s="93"/>
      <c r="G301" s="93"/>
      <c r="H301" s="93"/>
      <c r="I301" s="4"/>
      <c r="J301" s="4"/>
      <c r="K301" s="4"/>
      <c r="L301" s="4"/>
      <c r="M301" s="4"/>
      <c r="N301" s="4"/>
      <c r="O301" s="4"/>
      <c r="P301" s="4"/>
      <c r="Q301" s="4"/>
      <c r="R301" s="4"/>
      <c r="S301" s="4"/>
      <c r="T301" s="4"/>
      <c r="U301" s="4"/>
      <c r="V301" s="4"/>
      <c r="W301" s="4"/>
      <c r="X301" s="4"/>
      <c r="Y301" s="4"/>
      <c r="Z301" s="4"/>
    </row>
    <row r="302" spans="1:26" ht="48" x14ac:dyDescent="0.25">
      <c r="A302" s="95" t="s">
        <v>520</v>
      </c>
      <c r="B302" s="108" t="s">
        <v>521</v>
      </c>
      <c r="C302" s="108" t="s">
        <v>522</v>
      </c>
      <c r="D302" s="12" t="s">
        <v>523</v>
      </c>
      <c r="E302" s="95" t="s">
        <v>249</v>
      </c>
      <c r="F302" s="95" t="s">
        <v>20</v>
      </c>
      <c r="G302" s="114">
        <v>1495</v>
      </c>
      <c r="H302" s="108" t="s">
        <v>524</v>
      </c>
      <c r="I302" s="4"/>
      <c r="J302" s="4"/>
      <c r="K302" s="4"/>
      <c r="L302" s="4"/>
      <c r="M302" s="4"/>
      <c r="N302" s="4"/>
      <c r="O302" s="4"/>
      <c r="P302" s="4"/>
      <c r="Q302" s="4"/>
      <c r="R302" s="4"/>
      <c r="S302" s="4"/>
      <c r="T302" s="4"/>
      <c r="U302" s="4"/>
      <c r="V302" s="4"/>
      <c r="W302" s="4"/>
      <c r="X302" s="4"/>
      <c r="Y302" s="4"/>
      <c r="Z302" s="4"/>
    </row>
    <row r="303" spans="1:26" ht="48" x14ac:dyDescent="0.25">
      <c r="A303" s="92"/>
      <c r="B303" s="92"/>
      <c r="C303" s="92"/>
      <c r="D303" s="21" t="s">
        <v>525</v>
      </c>
      <c r="E303" s="92"/>
      <c r="F303" s="92"/>
      <c r="G303" s="92"/>
      <c r="H303" s="92"/>
      <c r="I303" s="4"/>
      <c r="J303" s="4"/>
      <c r="K303" s="4"/>
      <c r="L303" s="4"/>
      <c r="M303" s="4"/>
      <c r="N303" s="4"/>
      <c r="O303" s="4"/>
      <c r="P303" s="4"/>
      <c r="Q303" s="4"/>
      <c r="R303" s="4"/>
      <c r="S303" s="4"/>
      <c r="T303" s="4"/>
      <c r="U303" s="4"/>
      <c r="V303" s="4"/>
      <c r="W303" s="4"/>
      <c r="X303" s="4"/>
      <c r="Y303" s="4"/>
      <c r="Z303" s="4"/>
    </row>
    <row r="304" spans="1:26" ht="36" x14ac:dyDescent="0.25">
      <c r="A304" s="92"/>
      <c r="B304" s="92"/>
      <c r="C304" s="92"/>
      <c r="D304" s="13" t="s">
        <v>526</v>
      </c>
      <c r="E304" s="92"/>
      <c r="F304" s="92"/>
      <c r="G304" s="92"/>
      <c r="H304" s="92"/>
      <c r="I304" s="4"/>
      <c r="J304" s="4"/>
      <c r="K304" s="4"/>
      <c r="L304" s="4"/>
      <c r="M304" s="4"/>
      <c r="N304" s="4"/>
      <c r="O304" s="4"/>
      <c r="P304" s="4"/>
      <c r="Q304" s="4"/>
      <c r="R304" s="4"/>
      <c r="S304" s="4"/>
      <c r="T304" s="4"/>
      <c r="U304" s="4"/>
      <c r="V304" s="4"/>
      <c r="W304" s="4"/>
      <c r="X304" s="4"/>
      <c r="Y304" s="4"/>
      <c r="Z304" s="4"/>
    </row>
    <row r="305" spans="1:26" ht="24" x14ac:dyDescent="0.25">
      <c r="A305" s="93"/>
      <c r="B305" s="93"/>
      <c r="C305" s="93"/>
      <c r="D305" s="22" t="s">
        <v>527</v>
      </c>
      <c r="E305" s="93"/>
      <c r="F305" s="93"/>
      <c r="G305" s="93"/>
      <c r="H305" s="93"/>
      <c r="I305" s="4"/>
      <c r="J305" s="4"/>
      <c r="K305" s="4"/>
      <c r="L305" s="4"/>
      <c r="M305" s="4"/>
      <c r="N305" s="4"/>
      <c r="O305" s="4"/>
      <c r="P305" s="4"/>
      <c r="Q305" s="4"/>
      <c r="R305" s="4"/>
      <c r="S305" s="4"/>
      <c r="T305" s="4"/>
      <c r="U305" s="4"/>
      <c r="V305" s="4"/>
      <c r="W305" s="4"/>
      <c r="X305" s="4"/>
      <c r="Y305" s="4"/>
      <c r="Z305" s="4"/>
    </row>
    <row r="306" spans="1:26" ht="36" x14ac:dyDescent="0.25">
      <c r="A306" s="95" t="s">
        <v>528</v>
      </c>
      <c r="B306" s="108" t="s">
        <v>529</v>
      </c>
      <c r="C306" s="108" t="s">
        <v>530</v>
      </c>
      <c r="D306" s="11" t="s">
        <v>531</v>
      </c>
      <c r="E306" s="95" t="s">
        <v>249</v>
      </c>
      <c r="F306" s="95" t="s">
        <v>20</v>
      </c>
      <c r="G306" s="114">
        <v>1000</v>
      </c>
      <c r="H306" s="108" t="s">
        <v>532</v>
      </c>
      <c r="I306" s="4"/>
      <c r="J306" s="4"/>
      <c r="K306" s="4"/>
      <c r="L306" s="4"/>
      <c r="M306" s="4"/>
      <c r="N306" s="4"/>
      <c r="O306" s="4"/>
      <c r="P306" s="4"/>
      <c r="Q306" s="4"/>
      <c r="R306" s="4"/>
      <c r="S306" s="4"/>
      <c r="T306" s="4"/>
      <c r="U306" s="4"/>
      <c r="V306" s="4"/>
      <c r="W306" s="4"/>
      <c r="X306" s="4"/>
      <c r="Y306" s="4"/>
      <c r="Z306" s="4"/>
    </row>
    <row r="307" spans="1:26" ht="36" x14ac:dyDescent="0.25">
      <c r="A307" s="92"/>
      <c r="B307" s="92"/>
      <c r="C307" s="92"/>
      <c r="D307" s="21" t="s">
        <v>533</v>
      </c>
      <c r="E307" s="92"/>
      <c r="F307" s="92"/>
      <c r="G307" s="92"/>
      <c r="H307" s="92"/>
      <c r="I307" s="34"/>
      <c r="J307" s="34"/>
      <c r="K307" s="34"/>
      <c r="L307" s="34"/>
      <c r="M307" s="34"/>
      <c r="N307" s="34"/>
      <c r="O307" s="34"/>
      <c r="P307" s="34"/>
      <c r="Q307" s="34"/>
      <c r="R307" s="34"/>
      <c r="S307" s="34"/>
      <c r="T307" s="34"/>
      <c r="U307" s="34"/>
      <c r="V307" s="34"/>
      <c r="W307" s="34"/>
      <c r="X307" s="34"/>
      <c r="Y307" s="34"/>
      <c r="Z307" s="34"/>
    </row>
    <row r="308" spans="1:26" ht="24" x14ac:dyDescent="0.25">
      <c r="A308" s="92"/>
      <c r="B308" s="92"/>
      <c r="C308" s="92"/>
      <c r="D308" s="21" t="s">
        <v>534</v>
      </c>
      <c r="E308" s="92"/>
      <c r="F308" s="92"/>
      <c r="G308" s="92"/>
      <c r="H308" s="92"/>
      <c r="I308" s="4"/>
      <c r="J308" s="4"/>
      <c r="K308" s="4"/>
      <c r="L308" s="4"/>
      <c r="M308" s="4"/>
      <c r="N308" s="4"/>
      <c r="O308" s="4"/>
      <c r="P308" s="4"/>
      <c r="Q308" s="4"/>
      <c r="R308" s="4"/>
      <c r="S308" s="4"/>
      <c r="T308" s="4"/>
      <c r="U308" s="4"/>
      <c r="V308" s="4"/>
      <c r="W308" s="4"/>
      <c r="X308" s="4"/>
      <c r="Y308" s="4"/>
      <c r="Z308" s="4"/>
    </row>
    <row r="309" spans="1:26" ht="24" x14ac:dyDescent="0.25">
      <c r="A309" s="93"/>
      <c r="B309" s="93"/>
      <c r="C309" s="93"/>
      <c r="D309" s="22" t="s">
        <v>535</v>
      </c>
      <c r="E309" s="93"/>
      <c r="F309" s="93"/>
      <c r="G309" s="93"/>
      <c r="H309" s="93"/>
      <c r="I309" s="4"/>
      <c r="J309" s="4"/>
      <c r="K309" s="4"/>
      <c r="L309" s="4"/>
      <c r="M309" s="4"/>
      <c r="N309" s="4"/>
      <c r="O309" s="4"/>
      <c r="P309" s="4"/>
      <c r="Q309" s="4"/>
      <c r="R309" s="4"/>
      <c r="S309" s="4"/>
      <c r="T309" s="4"/>
      <c r="U309" s="4"/>
      <c r="V309" s="4"/>
      <c r="W309" s="4"/>
      <c r="X309" s="4"/>
      <c r="Y309" s="4"/>
      <c r="Z309" s="4"/>
    </row>
    <row r="310" spans="1:26" ht="36" x14ac:dyDescent="0.25">
      <c r="A310" s="95" t="s">
        <v>536</v>
      </c>
      <c r="B310" s="108" t="s">
        <v>537</v>
      </c>
      <c r="C310" s="108" t="s">
        <v>538</v>
      </c>
      <c r="D310" s="12" t="s">
        <v>539</v>
      </c>
      <c r="E310" s="95" t="s">
        <v>236</v>
      </c>
      <c r="F310" s="95" t="s">
        <v>20</v>
      </c>
      <c r="G310" s="114">
        <v>500</v>
      </c>
      <c r="H310" s="108" t="s">
        <v>540</v>
      </c>
      <c r="I310" s="4"/>
      <c r="J310" s="4"/>
      <c r="K310" s="4"/>
      <c r="L310" s="4"/>
      <c r="M310" s="4"/>
      <c r="N310" s="4"/>
      <c r="O310" s="4"/>
      <c r="P310" s="4"/>
      <c r="Q310" s="4"/>
      <c r="R310" s="4"/>
      <c r="S310" s="4"/>
      <c r="T310" s="4"/>
      <c r="U310" s="4"/>
      <c r="V310" s="4"/>
      <c r="W310" s="4"/>
      <c r="X310" s="4"/>
      <c r="Y310" s="4"/>
      <c r="Z310" s="4"/>
    </row>
    <row r="311" spans="1:26" ht="48" x14ac:dyDescent="0.25">
      <c r="A311" s="92"/>
      <c r="B311" s="92"/>
      <c r="C311" s="92"/>
      <c r="D311" s="13" t="s">
        <v>541</v>
      </c>
      <c r="E311" s="92"/>
      <c r="F311" s="92"/>
      <c r="G311" s="92"/>
      <c r="H311" s="92"/>
      <c r="I311" s="4"/>
      <c r="J311" s="4"/>
      <c r="K311" s="4"/>
      <c r="L311" s="4"/>
      <c r="M311" s="4"/>
      <c r="N311" s="4"/>
      <c r="O311" s="4"/>
      <c r="P311" s="4"/>
      <c r="Q311" s="4"/>
      <c r="R311" s="4"/>
      <c r="S311" s="4"/>
      <c r="T311" s="4"/>
      <c r="U311" s="4"/>
      <c r="V311" s="4"/>
      <c r="W311" s="4"/>
      <c r="X311" s="4"/>
      <c r="Y311" s="4"/>
      <c r="Z311" s="4"/>
    </row>
    <row r="312" spans="1:26" ht="24" x14ac:dyDescent="0.25">
      <c r="A312" s="92"/>
      <c r="B312" s="92"/>
      <c r="C312" s="92"/>
      <c r="D312" s="13" t="s">
        <v>542</v>
      </c>
      <c r="E312" s="92"/>
      <c r="F312" s="92"/>
      <c r="G312" s="92"/>
      <c r="H312" s="92"/>
      <c r="I312" s="4"/>
      <c r="J312" s="4"/>
      <c r="K312" s="4"/>
      <c r="L312" s="4"/>
      <c r="M312" s="4"/>
      <c r="N312" s="4"/>
      <c r="O312" s="4"/>
      <c r="P312" s="4"/>
      <c r="Q312" s="4"/>
      <c r="R312" s="4"/>
      <c r="S312" s="4"/>
      <c r="T312" s="4"/>
      <c r="U312" s="4"/>
      <c r="V312" s="4"/>
      <c r="W312" s="4"/>
      <c r="X312" s="4"/>
      <c r="Y312" s="4"/>
      <c r="Z312" s="4"/>
    </row>
    <row r="313" spans="1:26" ht="24" x14ac:dyDescent="0.25">
      <c r="A313" s="93"/>
      <c r="B313" s="93"/>
      <c r="C313" s="93"/>
      <c r="D313" s="16" t="s">
        <v>543</v>
      </c>
      <c r="E313" s="93"/>
      <c r="F313" s="93"/>
      <c r="G313" s="93"/>
      <c r="H313" s="93"/>
      <c r="I313" s="34"/>
      <c r="J313" s="34"/>
      <c r="K313" s="34"/>
      <c r="L313" s="34"/>
      <c r="M313" s="34"/>
      <c r="N313" s="34"/>
      <c r="O313" s="34"/>
      <c r="P313" s="34"/>
      <c r="Q313" s="34"/>
      <c r="R313" s="34"/>
      <c r="S313" s="34"/>
      <c r="T313" s="34"/>
      <c r="U313" s="34"/>
      <c r="V313" s="34"/>
      <c r="W313" s="34"/>
      <c r="X313" s="34"/>
      <c r="Y313" s="34"/>
      <c r="Z313" s="34"/>
    </row>
    <row r="314" spans="1:26" x14ac:dyDescent="0.25">
      <c r="A314" s="47"/>
      <c r="B314" s="46" t="s">
        <v>544</v>
      </c>
      <c r="C314" s="49"/>
      <c r="D314" s="46"/>
      <c r="E314" s="47"/>
      <c r="F314" s="47"/>
      <c r="G314" s="57">
        <f>SUM(G294:G313)</f>
        <v>5319.9</v>
      </c>
      <c r="H314" s="49"/>
      <c r="I314" s="4"/>
      <c r="J314" s="4"/>
      <c r="K314" s="4"/>
      <c r="L314" s="4"/>
      <c r="M314" s="4"/>
      <c r="N314" s="4"/>
      <c r="O314" s="4"/>
      <c r="P314" s="4"/>
      <c r="Q314" s="4"/>
      <c r="R314" s="4"/>
      <c r="S314" s="4"/>
      <c r="T314" s="4"/>
      <c r="U314" s="4"/>
      <c r="V314" s="4"/>
      <c r="W314" s="4"/>
      <c r="X314" s="4"/>
      <c r="Y314" s="4"/>
      <c r="Z314" s="4"/>
    </row>
    <row r="315" spans="1:26" ht="27.75" customHeight="1" x14ac:dyDescent="0.25">
      <c r="A315" s="111" t="s">
        <v>545</v>
      </c>
      <c r="B315" s="106"/>
      <c r="C315" s="106"/>
      <c r="D315" s="106"/>
      <c r="E315" s="106"/>
      <c r="F315" s="106"/>
      <c r="G315" s="106"/>
      <c r="H315" s="107"/>
      <c r="I315" s="4"/>
      <c r="J315" s="4"/>
      <c r="K315" s="4"/>
      <c r="L315" s="4"/>
      <c r="M315" s="4"/>
      <c r="N315" s="4"/>
      <c r="O315" s="4"/>
      <c r="P315" s="4"/>
      <c r="Q315" s="4"/>
      <c r="R315" s="4"/>
      <c r="S315" s="4"/>
      <c r="T315" s="4"/>
      <c r="U315" s="4"/>
      <c r="V315" s="4"/>
      <c r="W315" s="4"/>
      <c r="X315" s="4"/>
      <c r="Y315" s="4"/>
      <c r="Z315" s="4"/>
    </row>
    <row r="316" spans="1:26" ht="36" x14ac:dyDescent="0.25">
      <c r="A316" s="91" t="s">
        <v>546</v>
      </c>
      <c r="B316" s="99" t="s">
        <v>547</v>
      </c>
      <c r="C316" s="99" t="s">
        <v>548</v>
      </c>
      <c r="D316" s="43" t="s">
        <v>549</v>
      </c>
      <c r="E316" s="94" t="s">
        <v>550</v>
      </c>
      <c r="F316" s="94" t="s">
        <v>177</v>
      </c>
      <c r="G316" s="115">
        <f>4000+200</f>
        <v>4200</v>
      </c>
      <c r="H316" s="99" t="s">
        <v>551</v>
      </c>
      <c r="I316" s="4"/>
      <c r="J316" s="4"/>
      <c r="K316" s="4"/>
      <c r="L316" s="4"/>
      <c r="M316" s="4"/>
      <c r="N316" s="4"/>
      <c r="O316" s="4"/>
      <c r="P316" s="4"/>
      <c r="Q316" s="4"/>
      <c r="R316" s="4"/>
      <c r="S316" s="4"/>
      <c r="T316" s="4"/>
      <c r="U316" s="4"/>
      <c r="V316" s="4"/>
      <c r="W316" s="4"/>
      <c r="X316" s="4"/>
      <c r="Y316" s="4"/>
      <c r="Z316" s="4"/>
    </row>
    <row r="317" spans="1:26" ht="48" x14ac:dyDescent="0.25">
      <c r="A317" s="92"/>
      <c r="B317" s="92"/>
      <c r="C317" s="92"/>
      <c r="D317" s="30" t="s">
        <v>552</v>
      </c>
      <c r="E317" s="92"/>
      <c r="F317" s="92"/>
      <c r="G317" s="92"/>
      <c r="H317" s="92"/>
      <c r="I317" s="4"/>
      <c r="J317" s="4"/>
      <c r="K317" s="4"/>
      <c r="L317" s="4"/>
      <c r="M317" s="4"/>
      <c r="N317" s="4"/>
      <c r="O317" s="4"/>
      <c r="P317" s="4"/>
      <c r="Q317" s="4"/>
      <c r="R317" s="4"/>
      <c r="S317" s="4"/>
      <c r="T317" s="4"/>
      <c r="U317" s="4"/>
      <c r="V317" s="4"/>
      <c r="W317" s="4"/>
      <c r="X317" s="4"/>
      <c r="Y317" s="4"/>
      <c r="Z317" s="4"/>
    </row>
    <row r="318" spans="1:26" ht="36" x14ac:dyDescent="0.25">
      <c r="A318" s="92"/>
      <c r="B318" s="92"/>
      <c r="C318" s="92"/>
      <c r="D318" s="29" t="s">
        <v>553</v>
      </c>
      <c r="E318" s="92"/>
      <c r="F318" s="92"/>
      <c r="G318" s="92"/>
      <c r="H318" s="92"/>
      <c r="I318" s="4"/>
      <c r="J318" s="4"/>
      <c r="K318" s="4"/>
      <c r="L318" s="4"/>
      <c r="M318" s="4"/>
      <c r="N318" s="4"/>
      <c r="O318" s="4"/>
      <c r="P318" s="4"/>
      <c r="Q318" s="4"/>
      <c r="R318" s="4"/>
      <c r="S318" s="4"/>
      <c r="T318" s="4"/>
      <c r="U318" s="4"/>
      <c r="V318" s="4"/>
      <c r="W318" s="4"/>
      <c r="X318" s="4"/>
      <c r="Y318" s="4"/>
      <c r="Z318" s="4"/>
    </row>
    <row r="319" spans="1:26" ht="24" x14ac:dyDescent="0.25">
      <c r="A319" s="93"/>
      <c r="B319" s="93"/>
      <c r="C319" s="93"/>
      <c r="D319" s="44" t="s">
        <v>554</v>
      </c>
      <c r="E319" s="93"/>
      <c r="F319" s="93"/>
      <c r="G319" s="93"/>
      <c r="H319" s="93"/>
      <c r="I319" s="4"/>
      <c r="J319" s="4"/>
      <c r="K319" s="4"/>
      <c r="L319" s="4"/>
      <c r="M319" s="4"/>
      <c r="N319" s="4"/>
      <c r="O319" s="4"/>
      <c r="P319" s="4"/>
      <c r="Q319" s="4"/>
      <c r="R319" s="4"/>
      <c r="S319" s="4"/>
      <c r="T319" s="4"/>
      <c r="U319" s="4"/>
      <c r="V319" s="4"/>
      <c r="W319" s="4"/>
      <c r="X319" s="4"/>
      <c r="Y319" s="4"/>
      <c r="Z319" s="4"/>
    </row>
    <row r="320" spans="1:26" ht="48" x14ac:dyDescent="0.25">
      <c r="A320" s="95" t="s">
        <v>555</v>
      </c>
      <c r="B320" s="108" t="s">
        <v>556</v>
      </c>
      <c r="C320" s="108" t="s">
        <v>557</v>
      </c>
      <c r="D320" s="11" t="s">
        <v>558</v>
      </c>
      <c r="E320" s="95" t="s">
        <v>550</v>
      </c>
      <c r="F320" s="95" t="s">
        <v>20</v>
      </c>
      <c r="G320" s="114">
        <v>1286.8</v>
      </c>
      <c r="H320" s="108" t="s">
        <v>557</v>
      </c>
      <c r="I320" s="4"/>
      <c r="J320" s="4"/>
      <c r="K320" s="4"/>
      <c r="L320" s="4"/>
      <c r="M320" s="4"/>
      <c r="N320" s="4"/>
      <c r="O320" s="4"/>
      <c r="P320" s="4"/>
      <c r="Q320" s="4"/>
      <c r="R320" s="4"/>
      <c r="S320" s="4"/>
      <c r="T320" s="4"/>
      <c r="U320" s="4"/>
      <c r="V320" s="4"/>
      <c r="W320" s="4"/>
      <c r="X320" s="4"/>
      <c r="Y320" s="4"/>
      <c r="Z320" s="4"/>
    </row>
    <row r="321" spans="1:26" ht="24" x14ac:dyDescent="0.25">
      <c r="A321" s="92"/>
      <c r="B321" s="92"/>
      <c r="C321" s="92"/>
      <c r="D321" s="13" t="s">
        <v>559</v>
      </c>
      <c r="E321" s="92"/>
      <c r="F321" s="92"/>
      <c r="G321" s="142"/>
      <c r="H321" s="92"/>
      <c r="I321" s="4"/>
      <c r="J321" s="4"/>
      <c r="K321" s="4"/>
      <c r="L321" s="4"/>
      <c r="M321" s="4"/>
      <c r="N321" s="4"/>
      <c r="O321" s="4"/>
      <c r="P321" s="4"/>
      <c r="Q321" s="4"/>
      <c r="R321" s="4"/>
      <c r="S321" s="4"/>
      <c r="T321" s="4"/>
      <c r="U321" s="4"/>
      <c r="V321" s="4"/>
      <c r="W321" s="4"/>
      <c r="X321" s="4"/>
      <c r="Y321" s="4"/>
      <c r="Z321" s="4"/>
    </row>
    <row r="322" spans="1:26" ht="24" x14ac:dyDescent="0.25">
      <c r="A322" s="92"/>
      <c r="B322" s="92"/>
      <c r="C322" s="92"/>
      <c r="D322" s="13" t="s">
        <v>560</v>
      </c>
      <c r="E322" s="92"/>
      <c r="F322" s="92"/>
      <c r="G322" s="142"/>
      <c r="H322" s="92"/>
      <c r="I322" s="4"/>
      <c r="J322" s="4"/>
      <c r="K322" s="4"/>
      <c r="L322" s="4"/>
      <c r="M322" s="4"/>
      <c r="N322" s="4"/>
      <c r="O322" s="4"/>
      <c r="P322" s="4"/>
      <c r="Q322" s="4"/>
      <c r="R322" s="4"/>
      <c r="S322" s="4"/>
      <c r="T322" s="4"/>
      <c r="U322" s="4"/>
      <c r="V322" s="4"/>
      <c r="W322" s="4"/>
      <c r="X322" s="4"/>
      <c r="Y322" s="4"/>
      <c r="Z322" s="4"/>
    </row>
    <row r="323" spans="1:26" ht="24" x14ac:dyDescent="0.25">
      <c r="A323" s="93"/>
      <c r="B323" s="93"/>
      <c r="C323" s="93"/>
      <c r="D323" s="22" t="s">
        <v>561</v>
      </c>
      <c r="E323" s="93"/>
      <c r="F323" s="93"/>
      <c r="G323" s="143"/>
      <c r="H323" s="93"/>
      <c r="I323" s="34"/>
      <c r="J323" s="34"/>
      <c r="K323" s="34"/>
      <c r="L323" s="34"/>
      <c r="M323" s="34"/>
      <c r="N323" s="34"/>
      <c r="O323" s="34"/>
      <c r="P323" s="34"/>
      <c r="Q323" s="34"/>
      <c r="R323" s="34"/>
      <c r="S323" s="34"/>
      <c r="T323" s="34"/>
      <c r="U323" s="34"/>
      <c r="V323" s="34"/>
      <c r="W323" s="34"/>
      <c r="X323" s="34"/>
      <c r="Y323" s="34"/>
      <c r="Z323" s="34"/>
    </row>
    <row r="324" spans="1:26" ht="60" x14ac:dyDescent="0.25">
      <c r="A324" s="95" t="s">
        <v>562</v>
      </c>
      <c r="B324" s="108" t="s">
        <v>563</v>
      </c>
      <c r="C324" s="108" t="s">
        <v>564</v>
      </c>
      <c r="D324" s="12" t="s">
        <v>565</v>
      </c>
      <c r="E324" s="95" t="s">
        <v>550</v>
      </c>
      <c r="F324" s="95" t="s">
        <v>20</v>
      </c>
      <c r="G324" s="109">
        <f>3000-1286.8</f>
        <v>1713.2</v>
      </c>
      <c r="H324" s="108" t="s">
        <v>566</v>
      </c>
      <c r="I324" s="4"/>
      <c r="J324" s="4"/>
      <c r="K324" s="4"/>
      <c r="L324" s="4"/>
      <c r="M324" s="4"/>
      <c r="N324" s="4"/>
      <c r="O324" s="4"/>
      <c r="P324" s="4"/>
      <c r="Q324" s="4"/>
      <c r="R324" s="4"/>
      <c r="S324" s="4"/>
      <c r="T324" s="4"/>
      <c r="U324" s="4"/>
      <c r="V324" s="4"/>
      <c r="W324" s="4"/>
      <c r="X324" s="4"/>
      <c r="Y324" s="4"/>
      <c r="Z324" s="4"/>
    </row>
    <row r="325" spans="1:26" ht="24" x14ac:dyDescent="0.25">
      <c r="A325" s="92"/>
      <c r="B325" s="92"/>
      <c r="C325" s="92"/>
      <c r="D325" s="13" t="s">
        <v>567</v>
      </c>
      <c r="E325" s="92"/>
      <c r="F325" s="92"/>
      <c r="G325" s="92"/>
      <c r="H325" s="92"/>
      <c r="I325" s="4"/>
      <c r="J325" s="4"/>
      <c r="K325" s="4"/>
      <c r="L325" s="4"/>
      <c r="M325" s="4"/>
      <c r="N325" s="4"/>
      <c r="O325" s="4"/>
      <c r="P325" s="4"/>
      <c r="Q325" s="4"/>
      <c r="R325" s="4"/>
      <c r="S325" s="4"/>
      <c r="T325" s="4"/>
      <c r="U325" s="4"/>
      <c r="V325" s="4"/>
      <c r="W325" s="4"/>
      <c r="X325" s="4"/>
      <c r="Y325" s="4"/>
      <c r="Z325" s="4"/>
    </row>
    <row r="326" spans="1:26" ht="36" x14ac:dyDescent="0.25">
      <c r="A326" s="92"/>
      <c r="B326" s="92"/>
      <c r="C326" s="92"/>
      <c r="D326" s="13" t="s">
        <v>568</v>
      </c>
      <c r="E326" s="92"/>
      <c r="F326" s="92"/>
      <c r="G326" s="92"/>
      <c r="H326" s="92"/>
      <c r="I326" s="4"/>
      <c r="J326" s="4"/>
      <c r="K326" s="4"/>
      <c r="L326" s="4"/>
      <c r="M326" s="4"/>
      <c r="N326" s="4"/>
      <c r="O326" s="4"/>
      <c r="P326" s="4"/>
      <c r="Q326" s="4"/>
      <c r="R326" s="4"/>
      <c r="S326" s="4"/>
      <c r="T326" s="4"/>
      <c r="U326" s="4"/>
      <c r="V326" s="4"/>
      <c r="W326" s="4"/>
      <c r="X326" s="4"/>
      <c r="Y326" s="4"/>
      <c r="Z326" s="4"/>
    </row>
    <row r="327" spans="1:26" ht="24" x14ac:dyDescent="0.25">
      <c r="A327" s="93"/>
      <c r="B327" s="93"/>
      <c r="C327" s="93"/>
      <c r="D327" s="16" t="s">
        <v>569</v>
      </c>
      <c r="E327" s="93"/>
      <c r="F327" s="93"/>
      <c r="G327" s="93"/>
      <c r="H327" s="93"/>
      <c r="I327" s="4"/>
      <c r="J327" s="4"/>
      <c r="K327" s="4"/>
      <c r="L327" s="4"/>
      <c r="M327" s="4"/>
      <c r="N327" s="4"/>
      <c r="O327" s="4"/>
      <c r="P327" s="4"/>
      <c r="Q327" s="4"/>
      <c r="R327" s="4"/>
      <c r="S327" s="4"/>
      <c r="T327" s="4"/>
      <c r="U327" s="4"/>
      <c r="V327" s="4"/>
      <c r="W327" s="4"/>
      <c r="X327" s="4"/>
      <c r="Y327" s="4"/>
      <c r="Z327" s="4"/>
    </row>
    <row r="328" spans="1:26" ht="84" x14ac:dyDescent="0.25">
      <c r="A328" s="95" t="s">
        <v>570</v>
      </c>
      <c r="B328" s="108" t="s">
        <v>571</v>
      </c>
      <c r="C328" s="108" t="s">
        <v>572</v>
      </c>
      <c r="D328" s="12" t="s">
        <v>573</v>
      </c>
      <c r="E328" s="95" t="s">
        <v>550</v>
      </c>
      <c r="F328" s="95" t="s">
        <v>20</v>
      </c>
      <c r="G328" s="114">
        <v>1360</v>
      </c>
      <c r="H328" s="108" t="s">
        <v>574</v>
      </c>
      <c r="I328" s="4"/>
      <c r="J328" s="4"/>
      <c r="K328" s="4"/>
      <c r="L328" s="4"/>
      <c r="M328" s="4"/>
      <c r="N328" s="4"/>
      <c r="O328" s="4"/>
      <c r="P328" s="4"/>
      <c r="Q328" s="4"/>
      <c r="R328" s="4"/>
      <c r="S328" s="4"/>
      <c r="T328" s="4"/>
      <c r="U328" s="4"/>
      <c r="V328" s="4"/>
      <c r="W328" s="4"/>
      <c r="X328" s="4"/>
      <c r="Y328" s="4"/>
      <c r="Z328" s="4"/>
    </row>
    <row r="329" spans="1:26" ht="24" x14ac:dyDescent="0.25">
      <c r="A329" s="92"/>
      <c r="B329" s="92"/>
      <c r="C329" s="92"/>
      <c r="D329" s="13" t="s">
        <v>575</v>
      </c>
      <c r="E329" s="92"/>
      <c r="F329" s="92"/>
      <c r="G329" s="92"/>
      <c r="H329" s="92"/>
      <c r="I329" s="34"/>
      <c r="J329" s="34"/>
      <c r="K329" s="34"/>
      <c r="L329" s="34"/>
      <c r="M329" s="34"/>
      <c r="N329" s="34"/>
      <c r="O329" s="34"/>
      <c r="P329" s="34"/>
      <c r="Q329" s="34"/>
      <c r="R329" s="34"/>
      <c r="S329" s="34"/>
      <c r="T329" s="34"/>
      <c r="U329" s="34"/>
      <c r="V329" s="34"/>
      <c r="W329" s="34"/>
      <c r="X329" s="34"/>
      <c r="Y329" s="34"/>
      <c r="Z329" s="34"/>
    </row>
    <row r="330" spans="1:26" ht="36" x14ac:dyDescent="0.25">
      <c r="A330" s="92"/>
      <c r="B330" s="92"/>
      <c r="C330" s="92"/>
      <c r="D330" s="13" t="s">
        <v>576</v>
      </c>
      <c r="E330" s="92"/>
      <c r="F330" s="92"/>
      <c r="G330" s="92"/>
      <c r="H330" s="92"/>
      <c r="I330" s="4"/>
      <c r="J330" s="4"/>
      <c r="K330" s="4"/>
      <c r="L330" s="4"/>
      <c r="M330" s="4"/>
      <c r="N330" s="4"/>
      <c r="O330" s="4"/>
      <c r="P330" s="4"/>
      <c r="Q330" s="4"/>
      <c r="R330" s="4"/>
      <c r="S330" s="4"/>
      <c r="T330" s="4"/>
      <c r="U330" s="4"/>
      <c r="V330" s="4"/>
      <c r="W330" s="4"/>
      <c r="X330" s="4"/>
      <c r="Y330" s="4"/>
      <c r="Z330" s="4"/>
    </row>
    <row r="331" spans="1:26" ht="24" x14ac:dyDescent="0.25">
      <c r="A331" s="93"/>
      <c r="B331" s="93"/>
      <c r="C331" s="93"/>
      <c r="D331" s="16" t="s">
        <v>577</v>
      </c>
      <c r="E331" s="93"/>
      <c r="F331" s="93"/>
      <c r="G331" s="93"/>
      <c r="H331" s="93"/>
      <c r="I331" s="4"/>
      <c r="J331" s="4"/>
      <c r="K331" s="4"/>
      <c r="L331" s="4"/>
      <c r="M331" s="4"/>
      <c r="N331" s="4"/>
      <c r="O331" s="4"/>
      <c r="P331" s="4"/>
      <c r="Q331" s="4"/>
      <c r="R331" s="4"/>
      <c r="S331" s="4"/>
      <c r="T331" s="4"/>
      <c r="U331" s="4"/>
      <c r="V331" s="4"/>
      <c r="W331" s="4"/>
      <c r="X331" s="4"/>
      <c r="Y331" s="4"/>
      <c r="Z331" s="4"/>
    </row>
    <row r="332" spans="1:26" x14ac:dyDescent="0.25">
      <c r="A332" s="58"/>
      <c r="B332" s="46" t="s">
        <v>578</v>
      </c>
      <c r="C332" s="59"/>
      <c r="D332" s="59"/>
      <c r="E332" s="47"/>
      <c r="F332" s="58"/>
      <c r="G332" s="48">
        <f>SUM(G316:G331)</f>
        <v>8560</v>
      </c>
      <c r="H332" s="59"/>
      <c r="I332" s="4"/>
      <c r="J332" s="4"/>
      <c r="K332" s="4"/>
      <c r="L332" s="4"/>
      <c r="M332" s="4"/>
      <c r="N332" s="4"/>
      <c r="O332" s="4"/>
      <c r="P332" s="4"/>
      <c r="Q332" s="4"/>
      <c r="R332" s="4"/>
      <c r="S332" s="4"/>
      <c r="T332" s="4"/>
      <c r="U332" s="4"/>
      <c r="V332" s="4"/>
      <c r="W332" s="4"/>
      <c r="X332" s="4"/>
      <c r="Y332" s="4"/>
      <c r="Z332" s="4"/>
    </row>
    <row r="333" spans="1:26" x14ac:dyDescent="0.25">
      <c r="A333" s="141" t="s">
        <v>579</v>
      </c>
      <c r="B333" s="106"/>
      <c r="C333" s="106"/>
      <c r="D333" s="106"/>
      <c r="E333" s="106"/>
      <c r="F333" s="106"/>
      <c r="G333" s="106"/>
      <c r="H333" s="107"/>
      <c r="I333" s="4"/>
      <c r="J333" s="4"/>
      <c r="K333" s="4"/>
      <c r="L333" s="4"/>
      <c r="M333" s="4"/>
      <c r="N333" s="4"/>
      <c r="O333" s="4"/>
      <c r="P333" s="4"/>
      <c r="Q333" s="4"/>
      <c r="R333" s="4"/>
      <c r="S333" s="4"/>
      <c r="T333" s="4"/>
      <c r="U333" s="4"/>
      <c r="V333" s="4"/>
      <c r="W333" s="4"/>
      <c r="X333" s="4"/>
      <c r="Y333" s="4"/>
      <c r="Z333" s="4"/>
    </row>
    <row r="334" spans="1:26" ht="48" x14ac:dyDescent="0.25">
      <c r="A334" s="150" t="s">
        <v>580</v>
      </c>
      <c r="B334" s="108" t="s">
        <v>581</v>
      </c>
      <c r="C334" s="108" t="s">
        <v>582</v>
      </c>
      <c r="D334" s="11" t="s">
        <v>583</v>
      </c>
      <c r="E334" s="95" t="s">
        <v>721</v>
      </c>
      <c r="F334" s="95" t="s">
        <v>177</v>
      </c>
      <c r="G334" s="112">
        <f>26980+45617.98</f>
        <v>72597.98000000001</v>
      </c>
      <c r="H334" s="108" t="s">
        <v>584</v>
      </c>
      <c r="I334" s="4"/>
      <c r="J334" s="4"/>
      <c r="K334" s="4"/>
      <c r="L334" s="4"/>
      <c r="M334" s="4"/>
      <c r="N334" s="4"/>
      <c r="O334" s="4"/>
      <c r="P334" s="4"/>
      <c r="Q334" s="4"/>
      <c r="R334" s="4"/>
      <c r="S334" s="4"/>
      <c r="T334" s="4"/>
      <c r="U334" s="4"/>
      <c r="V334" s="4"/>
      <c r="W334" s="4"/>
      <c r="X334" s="4"/>
      <c r="Y334" s="4"/>
      <c r="Z334" s="4"/>
    </row>
    <row r="335" spans="1:26" ht="36" x14ac:dyDescent="0.25">
      <c r="A335" s="92"/>
      <c r="B335" s="92"/>
      <c r="C335" s="92"/>
      <c r="D335" s="21" t="s">
        <v>585</v>
      </c>
      <c r="E335" s="92"/>
      <c r="F335" s="92"/>
      <c r="G335" s="92"/>
      <c r="H335" s="92"/>
      <c r="I335" s="4"/>
      <c r="J335" s="4"/>
      <c r="K335" s="4"/>
      <c r="L335" s="4"/>
      <c r="M335" s="4"/>
      <c r="N335" s="4"/>
      <c r="O335" s="4"/>
      <c r="P335" s="4"/>
      <c r="Q335" s="4"/>
      <c r="R335" s="4"/>
      <c r="S335" s="4"/>
      <c r="T335" s="4"/>
      <c r="U335" s="4"/>
      <c r="V335" s="4"/>
      <c r="W335" s="4"/>
      <c r="X335" s="4"/>
      <c r="Y335" s="4"/>
      <c r="Z335" s="4"/>
    </row>
    <row r="336" spans="1:26" ht="48" x14ac:dyDescent="0.25">
      <c r="A336" s="92"/>
      <c r="B336" s="92"/>
      <c r="C336" s="92"/>
      <c r="D336" s="21" t="s">
        <v>586</v>
      </c>
      <c r="E336" s="92"/>
      <c r="F336" s="92"/>
      <c r="G336" s="92"/>
      <c r="H336" s="92"/>
      <c r="I336" s="4"/>
      <c r="J336" s="4"/>
      <c r="K336" s="4"/>
      <c r="L336" s="4"/>
      <c r="M336" s="4"/>
      <c r="N336" s="4"/>
      <c r="O336" s="4"/>
      <c r="P336" s="4"/>
      <c r="Q336" s="4"/>
      <c r="R336" s="4"/>
      <c r="S336" s="4"/>
      <c r="T336" s="4"/>
      <c r="U336" s="4"/>
      <c r="V336" s="4"/>
      <c r="W336" s="4"/>
      <c r="X336" s="4"/>
      <c r="Y336" s="4"/>
      <c r="Z336" s="4"/>
    </row>
    <row r="337" spans="1:26" ht="36" x14ac:dyDescent="0.25">
      <c r="A337" s="93"/>
      <c r="B337" s="93"/>
      <c r="C337" s="93"/>
      <c r="D337" s="22" t="s">
        <v>587</v>
      </c>
      <c r="E337" s="93"/>
      <c r="F337" s="93"/>
      <c r="G337" s="93"/>
      <c r="H337" s="93"/>
      <c r="I337" s="4"/>
      <c r="J337" s="4"/>
      <c r="K337" s="4"/>
      <c r="L337" s="4"/>
      <c r="M337" s="4"/>
      <c r="N337" s="4"/>
      <c r="O337" s="4"/>
      <c r="P337" s="4"/>
      <c r="Q337" s="4"/>
      <c r="R337" s="4"/>
      <c r="S337" s="4"/>
      <c r="T337" s="4"/>
      <c r="U337" s="4"/>
      <c r="V337" s="4"/>
      <c r="W337" s="4"/>
      <c r="X337" s="4"/>
      <c r="Y337" s="4"/>
      <c r="Z337" s="4"/>
    </row>
    <row r="338" spans="1:26" x14ac:dyDescent="0.25">
      <c r="A338" s="47"/>
      <c r="B338" s="46" t="s">
        <v>588</v>
      </c>
      <c r="C338" s="49"/>
      <c r="D338" s="46"/>
      <c r="E338" s="47"/>
      <c r="F338" s="47"/>
      <c r="G338" s="48">
        <f>G334</f>
        <v>72597.98000000001</v>
      </c>
      <c r="H338" s="49"/>
      <c r="I338" s="4"/>
      <c r="J338" s="4"/>
      <c r="K338" s="4"/>
      <c r="L338" s="4"/>
      <c r="M338" s="4"/>
      <c r="N338" s="4"/>
      <c r="O338" s="4"/>
      <c r="P338" s="4"/>
      <c r="Q338" s="4"/>
      <c r="R338" s="4"/>
      <c r="S338" s="4"/>
      <c r="T338" s="4"/>
      <c r="U338" s="4"/>
      <c r="V338" s="4"/>
      <c r="W338" s="4"/>
      <c r="X338" s="4"/>
      <c r="Y338" s="4"/>
      <c r="Z338" s="4"/>
    </row>
    <row r="339" spans="1:26" x14ac:dyDescent="0.25">
      <c r="A339" s="111" t="s">
        <v>589</v>
      </c>
      <c r="B339" s="106"/>
      <c r="C339" s="106"/>
      <c r="D339" s="106"/>
      <c r="E339" s="106"/>
      <c r="F339" s="106"/>
      <c r="G339" s="106"/>
      <c r="H339" s="107"/>
      <c r="I339" s="34"/>
      <c r="J339" s="34"/>
      <c r="K339" s="34"/>
      <c r="L339" s="34"/>
      <c r="M339" s="34"/>
      <c r="N339" s="34"/>
      <c r="O339" s="34"/>
      <c r="P339" s="34"/>
      <c r="Q339" s="34"/>
      <c r="R339" s="34"/>
      <c r="S339" s="34"/>
      <c r="T339" s="34"/>
      <c r="U339" s="34"/>
      <c r="V339" s="34"/>
      <c r="W339" s="34"/>
      <c r="X339" s="34"/>
      <c r="Y339" s="34"/>
      <c r="Z339" s="34"/>
    </row>
    <row r="340" spans="1:26" ht="36" x14ac:dyDescent="0.25">
      <c r="A340" s="150" t="s">
        <v>590</v>
      </c>
      <c r="B340" s="108" t="s">
        <v>591</v>
      </c>
      <c r="C340" s="108" t="s">
        <v>592</v>
      </c>
      <c r="D340" s="12" t="s">
        <v>593</v>
      </c>
      <c r="E340" s="95" t="s">
        <v>594</v>
      </c>
      <c r="F340" s="95" t="s">
        <v>177</v>
      </c>
      <c r="G340" s="114">
        <v>0</v>
      </c>
      <c r="H340" s="108" t="s">
        <v>595</v>
      </c>
      <c r="I340" s="4"/>
      <c r="J340" s="4"/>
      <c r="K340" s="4"/>
      <c r="L340" s="4"/>
      <c r="M340" s="4"/>
      <c r="N340" s="4"/>
      <c r="O340" s="4"/>
      <c r="P340" s="4"/>
      <c r="Q340" s="4"/>
      <c r="R340" s="4"/>
      <c r="S340" s="4"/>
      <c r="T340" s="4"/>
      <c r="U340" s="4"/>
      <c r="V340" s="4"/>
      <c r="W340" s="4"/>
      <c r="X340" s="4"/>
      <c r="Y340" s="4"/>
      <c r="Z340" s="4"/>
    </row>
    <row r="341" spans="1:26" ht="36" x14ac:dyDescent="0.25">
      <c r="A341" s="92"/>
      <c r="B341" s="92"/>
      <c r="C341" s="92"/>
      <c r="D341" s="21" t="s">
        <v>596</v>
      </c>
      <c r="E341" s="92"/>
      <c r="F341" s="92"/>
      <c r="G341" s="92"/>
      <c r="H341" s="92"/>
      <c r="I341" s="4"/>
      <c r="J341" s="4"/>
      <c r="K341" s="4"/>
      <c r="L341" s="4"/>
      <c r="M341" s="4"/>
      <c r="N341" s="4"/>
      <c r="O341" s="4"/>
      <c r="P341" s="4"/>
      <c r="Q341" s="4"/>
      <c r="R341" s="4"/>
      <c r="S341" s="4"/>
      <c r="T341" s="4"/>
      <c r="U341" s="4"/>
      <c r="V341" s="4"/>
      <c r="W341" s="4"/>
      <c r="X341" s="4"/>
      <c r="Y341" s="4"/>
      <c r="Z341" s="4"/>
    </row>
    <row r="342" spans="1:26" ht="36" x14ac:dyDescent="0.25">
      <c r="A342" s="92"/>
      <c r="B342" s="92"/>
      <c r="C342" s="92"/>
      <c r="D342" s="21" t="s">
        <v>597</v>
      </c>
      <c r="E342" s="92"/>
      <c r="F342" s="92"/>
      <c r="G342" s="92"/>
      <c r="H342" s="92"/>
      <c r="I342" s="4"/>
      <c r="J342" s="4"/>
      <c r="K342" s="4"/>
      <c r="L342" s="4"/>
      <c r="M342" s="4"/>
      <c r="N342" s="4"/>
      <c r="O342" s="4"/>
      <c r="P342" s="4"/>
      <c r="Q342" s="4"/>
      <c r="R342" s="4"/>
      <c r="S342" s="4"/>
      <c r="T342" s="4"/>
      <c r="U342" s="4"/>
      <c r="V342" s="4"/>
      <c r="W342" s="4"/>
      <c r="X342" s="4"/>
      <c r="Y342" s="4"/>
      <c r="Z342" s="4"/>
    </row>
    <row r="343" spans="1:26" ht="24" x14ac:dyDescent="0.25">
      <c r="A343" s="93"/>
      <c r="B343" s="93"/>
      <c r="C343" s="93"/>
      <c r="D343" s="22" t="s">
        <v>598</v>
      </c>
      <c r="E343" s="93"/>
      <c r="F343" s="93"/>
      <c r="G343" s="93"/>
      <c r="H343" s="93"/>
      <c r="I343" s="4"/>
      <c r="J343" s="4"/>
      <c r="K343" s="4"/>
      <c r="L343" s="4"/>
      <c r="M343" s="4"/>
      <c r="N343" s="4"/>
      <c r="O343" s="4"/>
      <c r="P343" s="4"/>
      <c r="Q343" s="4"/>
      <c r="R343" s="4"/>
      <c r="S343" s="4"/>
      <c r="T343" s="4"/>
      <c r="U343" s="4"/>
      <c r="V343" s="4"/>
      <c r="W343" s="4"/>
      <c r="X343" s="4"/>
      <c r="Y343" s="4"/>
      <c r="Z343" s="4"/>
    </row>
    <row r="344" spans="1:26" ht="36" x14ac:dyDescent="0.25">
      <c r="A344" s="150" t="s">
        <v>599</v>
      </c>
      <c r="B344" s="108" t="s">
        <v>600</v>
      </c>
      <c r="C344" s="108" t="s">
        <v>601</v>
      </c>
      <c r="D344" s="12" t="s">
        <v>602</v>
      </c>
      <c r="E344" s="95" t="s">
        <v>594</v>
      </c>
      <c r="F344" s="95" t="s">
        <v>20</v>
      </c>
      <c r="G344" s="114"/>
      <c r="H344" s="108" t="s">
        <v>603</v>
      </c>
      <c r="I344" s="4"/>
      <c r="J344" s="4"/>
      <c r="K344" s="4"/>
      <c r="L344" s="4"/>
      <c r="M344" s="4"/>
      <c r="N344" s="4"/>
      <c r="O344" s="4"/>
      <c r="P344" s="4"/>
      <c r="Q344" s="4"/>
      <c r="R344" s="4"/>
      <c r="S344" s="4"/>
      <c r="T344" s="4"/>
      <c r="U344" s="4"/>
      <c r="V344" s="4"/>
      <c r="W344" s="4"/>
      <c r="X344" s="4"/>
      <c r="Y344" s="4"/>
      <c r="Z344" s="4"/>
    </row>
    <row r="345" spans="1:26" ht="24" x14ac:dyDescent="0.25">
      <c r="A345" s="92"/>
      <c r="B345" s="92"/>
      <c r="C345" s="92"/>
      <c r="D345" s="21" t="s">
        <v>604</v>
      </c>
      <c r="E345" s="92"/>
      <c r="F345" s="92"/>
      <c r="G345" s="92"/>
      <c r="H345" s="92"/>
      <c r="I345" s="34"/>
      <c r="J345" s="34"/>
      <c r="K345" s="34"/>
      <c r="L345" s="34"/>
      <c r="M345" s="34"/>
      <c r="N345" s="34"/>
      <c r="O345" s="34"/>
      <c r="P345" s="34"/>
      <c r="Q345" s="34"/>
      <c r="R345" s="34"/>
      <c r="S345" s="34"/>
      <c r="T345" s="34"/>
      <c r="U345" s="34"/>
      <c r="V345" s="34"/>
      <c r="W345" s="34"/>
      <c r="X345" s="34"/>
      <c r="Y345" s="34"/>
      <c r="Z345" s="34"/>
    </row>
    <row r="346" spans="1:26" ht="24" x14ac:dyDescent="0.25">
      <c r="A346" s="92"/>
      <c r="B346" s="92"/>
      <c r="C346" s="92"/>
      <c r="D346" s="21" t="s">
        <v>605</v>
      </c>
      <c r="E346" s="92"/>
      <c r="F346" s="92"/>
      <c r="G346" s="92"/>
      <c r="H346" s="92"/>
      <c r="I346" s="4"/>
      <c r="J346" s="4"/>
      <c r="K346" s="4"/>
      <c r="L346" s="4"/>
      <c r="M346" s="4"/>
      <c r="N346" s="4"/>
      <c r="O346" s="4"/>
      <c r="P346" s="4"/>
      <c r="Q346" s="4"/>
      <c r="R346" s="4"/>
      <c r="S346" s="4"/>
      <c r="T346" s="4"/>
      <c r="U346" s="4"/>
      <c r="V346" s="4"/>
      <c r="W346" s="4"/>
      <c r="X346" s="4"/>
      <c r="Y346" s="4"/>
      <c r="Z346" s="4"/>
    </row>
    <row r="347" spans="1:26" ht="24" x14ac:dyDescent="0.25">
      <c r="A347" s="93"/>
      <c r="B347" s="93"/>
      <c r="C347" s="93"/>
      <c r="D347" s="22" t="s">
        <v>606</v>
      </c>
      <c r="E347" s="93"/>
      <c r="F347" s="93"/>
      <c r="G347" s="93"/>
      <c r="H347" s="93"/>
      <c r="I347" s="4"/>
      <c r="J347" s="4"/>
      <c r="K347" s="4"/>
      <c r="L347" s="4"/>
      <c r="M347" s="4"/>
      <c r="N347" s="4"/>
      <c r="O347" s="4"/>
      <c r="P347" s="4"/>
      <c r="Q347" s="4"/>
      <c r="R347" s="4"/>
      <c r="S347" s="4"/>
      <c r="T347" s="4"/>
      <c r="U347" s="4"/>
      <c r="V347" s="4"/>
      <c r="W347" s="4"/>
      <c r="X347" s="4"/>
      <c r="Y347" s="4"/>
      <c r="Z347" s="4"/>
    </row>
    <row r="348" spans="1:26" ht="60" x14ac:dyDescent="0.25">
      <c r="A348" s="150" t="s">
        <v>607</v>
      </c>
      <c r="B348" s="108" t="s">
        <v>608</v>
      </c>
      <c r="C348" s="108" t="s">
        <v>609</v>
      </c>
      <c r="D348" s="43" t="s">
        <v>610</v>
      </c>
      <c r="E348" s="95" t="s">
        <v>594</v>
      </c>
      <c r="F348" s="95" t="s">
        <v>20</v>
      </c>
      <c r="G348" s="114">
        <v>0</v>
      </c>
      <c r="H348" s="108" t="s">
        <v>603</v>
      </c>
      <c r="I348" s="4"/>
      <c r="J348" s="4"/>
      <c r="K348" s="4"/>
      <c r="L348" s="4"/>
      <c r="M348" s="4"/>
      <c r="N348" s="4"/>
      <c r="O348" s="4"/>
      <c r="P348" s="4"/>
      <c r="Q348" s="4"/>
      <c r="R348" s="4"/>
      <c r="S348" s="4"/>
      <c r="T348" s="4"/>
      <c r="U348" s="4"/>
      <c r="V348" s="4"/>
      <c r="W348" s="4"/>
      <c r="X348" s="4"/>
      <c r="Y348" s="4"/>
      <c r="Z348" s="4"/>
    </row>
    <row r="349" spans="1:26" ht="60" x14ac:dyDescent="0.25">
      <c r="A349" s="92"/>
      <c r="B349" s="92"/>
      <c r="C349" s="93"/>
      <c r="D349" s="29" t="s">
        <v>611</v>
      </c>
      <c r="E349" s="92"/>
      <c r="F349" s="93"/>
      <c r="G349" s="93"/>
      <c r="H349" s="92"/>
      <c r="I349" s="4"/>
      <c r="J349" s="4"/>
      <c r="K349" s="4"/>
      <c r="L349" s="4"/>
      <c r="M349" s="4"/>
      <c r="N349" s="4"/>
      <c r="O349" s="4"/>
      <c r="P349" s="4"/>
      <c r="Q349" s="4"/>
      <c r="R349" s="4"/>
      <c r="S349" s="4"/>
      <c r="T349" s="4"/>
      <c r="U349" s="4"/>
      <c r="V349" s="4"/>
      <c r="W349" s="4"/>
      <c r="X349" s="4"/>
      <c r="Y349" s="4"/>
      <c r="Z349" s="4"/>
    </row>
    <row r="350" spans="1:26" ht="24" x14ac:dyDescent="0.25">
      <c r="A350" s="92"/>
      <c r="B350" s="92"/>
      <c r="C350" s="108" t="s">
        <v>612</v>
      </c>
      <c r="D350" s="29" t="s">
        <v>613</v>
      </c>
      <c r="E350" s="92"/>
      <c r="F350" s="95" t="s">
        <v>177</v>
      </c>
      <c r="G350" s="144"/>
      <c r="H350" s="92"/>
      <c r="I350" s="4"/>
      <c r="J350" s="4"/>
      <c r="K350" s="4"/>
      <c r="L350" s="4"/>
      <c r="M350" s="4"/>
      <c r="N350" s="4"/>
      <c r="O350" s="4"/>
      <c r="P350" s="4"/>
      <c r="Q350" s="4"/>
      <c r="R350" s="4"/>
      <c r="S350" s="4"/>
      <c r="T350" s="4"/>
      <c r="U350" s="4"/>
      <c r="V350" s="4"/>
      <c r="W350" s="4"/>
      <c r="X350" s="4"/>
      <c r="Y350" s="4"/>
      <c r="Z350" s="4"/>
    </row>
    <row r="351" spans="1:26" ht="36" x14ac:dyDescent="0.25">
      <c r="A351" s="93"/>
      <c r="B351" s="93"/>
      <c r="C351" s="93"/>
      <c r="D351" s="44" t="s">
        <v>614</v>
      </c>
      <c r="E351" s="93"/>
      <c r="F351" s="93"/>
      <c r="G351" s="93"/>
      <c r="H351" s="93"/>
      <c r="I351" s="4"/>
      <c r="J351" s="4"/>
      <c r="K351" s="4"/>
      <c r="L351" s="4"/>
      <c r="M351" s="4"/>
      <c r="N351" s="4"/>
      <c r="O351" s="4"/>
      <c r="P351" s="4"/>
      <c r="Q351" s="4"/>
      <c r="R351" s="4"/>
      <c r="S351" s="4"/>
      <c r="T351" s="4"/>
      <c r="U351" s="4"/>
      <c r="V351" s="4"/>
      <c r="W351" s="4"/>
      <c r="X351" s="4"/>
      <c r="Y351" s="4"/>
      <c r="Z351" s="4"/>
    </row>
    <row r="352" spans="1:26" x14ac:dyDescent="0.25">
      <c r="A352" s="58"/>
      <c r="B352" s="46" t="s">
        <v>615</v>
      </c>
      <c r="C352" s="49"/>
      <c r="D352" s="46"/>
      <c r="E352" s="47"/>
      <c r="F352" s="47"/>
      <c r="G352" s="60">
        <f>SUM(G340:G351)</f>
        <v>0</v>
      </c>
      <c r="H352" s="49"/>
      <c r="I352" s="4"/>
      <c r="J352" s="4"/>
      <c r="K352" s="4"/>
      <c r="L352" s="4"/>
      <c r="M352" s="4"/>
      <c r="N352" s="4"/>
      <c r="O352" s="4"/>
      <c r="P352" s="4"/>
      <c r="Q352" s="4"/>
      <c r="R352" s="4"/>
      <c r="S352" s="4"/>
      <c r="T352" s="4"/>
      <c r="U352" s="4"/>
      <c r="V352" s="4"/>
      <c r="W352" s="4"/>
      <c r="X352" s="4"/>
      <c r="Y352" s="4"/>
      <c r="Z352" s="4"/>
    </row>
    <row r="353" spans="1:26" x14ac:dyDescent="0.25">
      <c r="A353" s="111" t="s">
        <v>616</v>
      </c>
      <c r="B353" s="106"/>
      <c r="C353" s="106"/>
      <c r="D353" s="106"/>
      <c r="E353" s="106"/>
      <c r="F353" s="106"/>
      <c r="G353" s="106"/>
      <c r="H353" s="107"/>
      <c r="I353" s="4"/>
      <c r="J353" s="4"/>
      <c r="K353" s="4"/>
      <c r="L353" s="4"/>
      <c r="M353" s="4"/>
      <c r="N353" s="4"/>
      <c r="O353" s="4"/>
      <c r="P353" s="4"/>
      <c r="Q353" s="4"/>
      <c r="R353" s="4"/>
      <c r="S353" s="4"/>
      <c r="T353" s="4"/>
      <c r="U353" s="4"/>
      <c r="V353" s="4"/>
      <c r="W353" s="4"/>
      <c r="X353" s="4"/>
      <c r="Y353" s="4"/>
      <c r="Z353" s="4"/>
    </row>
    <row r="354" spans="1:26" ht="24" x14ac:dyDescent="0.25">
      <c r="A354" s="95" t="s">
        <v>617</v>
      </c>
      <c r="B354" s="108" t="s">
        <v>618</v>
      </c>
      <c r="C354" s="108" t="s">
        <v>619</v>
      </c>
      <c r="D354" s="12" t="s">
        <v>620</v>
      </c>
      <c r="E354" s="95" t="s">
        <v>550</v>
      </c>
      <c r="F354" s="95" t="s">
        <v>177</v>
      </c>
      <c r="G354" s="112">
        <f>3700+4000</f>
        <v>7700</v>
      </c>
      <c r="H354" s="108" t="s">
        <v>621</v>
      </c>
      <c r="I354" s="4"/>
      <c r="J354" s="4"/>
      <c r="K354" s="4"/>
      <c r="L354" s="4"/>
      <c r="M354" s="4"/>
      <c r="N354" s="4"/>
      <c r="O354" s="4"/>
      <c r="P354" s="4"/>
      <c r="Q354" s="4"/>
      <c r="R354" s="4"/>
      <c r="S354" s="4"/>
      <c r="T354" s="4"/>
      <c r="U354" s="4"/>
      <c r="V354" s="4"/>
      <c r="W354" s="4"/>
      <c r="X354" s="4"/>
      <c r="Y354" s="4"/>
      <c r="Z354" s="4"/>
    </row>
    <row r="355" spans="1:26" ht="24" x14ac:dyDescent="0.25">
      <c r="A355" s="92"/>
      <c r="B355" s="92"/>
      <c r="C355" s="92"/>
      <c r="D355" s="13" t="s">
        <v>622</v>
      </c>
      <c r="E355" s="92"/>
      <c r="F355" s="92"/>
      <c r="G355" s="92"/>
      <c r="H355" s="92"/>
      <c r="I355" s="34"/>
      <c r="J355" s="34"/>
      <c r="K355" s="34"/>
      <c r="L355" s="34"/>
      <c r="M355" s="34"/>
      <c r="N355" s="34"/>
      <c r="O355" s="34"/>
      <c r="P355" s="34"/>
      <c r="Q355" s="34"/>
      <c r="R355" s="34"/>
      <c r="S355" s="34"/>
      <c r="T355" s="34"/>
      <c r="U355" s="34"/>
      <c r="V355" s="34"/>
      <c r="W355" s="34"/>
      <c r="X355" s="34"/>
      <c r="Y355" s="34"/>
      <c r="Z355" s="34"/>
    </row>
    <row r="356" spans="1:26" ht="36" x14ac:dyDescent="0.25">
      <c r="A356" s="92"/>
      <c r="B356" s="92"/>
      <c r="C356" s="92"/>
      <c r="D356" s="13" t="s">
        <v>623</v>
      </c>
      <c r="E356" s="92"/>
      <c r="F356" s="92"/>
      <c r="G356" s="92"/>
      <c r="H356" s="92"/>
      <c r="I356" s="4"/>
      <c r="J356" s="4"/>
      <c r="K356" s="4"/>
      <c r="L356" s="4"/>
      <c r="M356" s="4"/>
      <c r="N356" s="4"/>
      <c r="O356" s="4"/>
      <c r="P356" s="4"/>
      <c r="Q356" s="4"/>
      <c r="R356" s="4"/>
      <c r="S356" s="4"/>
      <c r="T356" s="4"/>
      <c r="U356" s="4"/>
      <c r="V356" s="4"/>
      <c r="W356" s="4"/>
      <c r="X356" s="4"/>
      <c r="Y356" s="4"/>
      <c r="Z356" s="4"/>
    </row>
    <row r="357" spans="1:26" ht="24" x14ac:dyDescent="0.25">
      <c r="A357" s="93"/>
      <c r="B357" s="93"/>
      <c r="C357" s="93"/>
      <c r="D357" s="16" t="s">
        <v>624</v>
      </c>
      <c r="E357" s="93"/>
      <c r="F357" s="93"/>
      <c r="G357" s="93"/>
      <c r="H357" s="93"/>
      <c r="I357" s="4"/>
      <c r="J357" s="4"/>
      <c r="K357" s="4"/>
      <c r="L357" s="4"/>
      <c r="M357" s="4"/>
      <c r="N357" s="4"/>
      <c r="O357" s="4"/>
      <c r="P357" s="4"/>
      <c r="Q357" s="4"/>
      <c r="R357" s="4"/>
      <c r="S357" s="4"/>
      <c r="T357" s="4"/>
      <c r="U357" s="4"/>
      <c r="V357" s="4"/>
      <c r="W357" s="4"/>
      <c r="X357" s="4"/>
      <c r="Y357" s="4"/>
      <c r="Z357" s="4"/>
    </row>
    <row r="358" spans="1:26" x14ac:dyDescent="0.25">
      <c r="A358" s="47"/>
      <c r="B358" s="46" t="s">
        <v>625</v>
      </c>
      <c r="C358" s="49"/>
      <c r="D358" s="46"/>
      <c r="E358" s="47"/>
      <c r="F358" s="47"/>
      <c r="G358" s="61">
        <f>G354</f>
        <v>7700</v>
      </c>
      <c r="H358" s="49"/>
      <c r="I358" s="34"/>
      <c r="J358" s="34"/>
      <c r="K358" s="34"/>
      <c r="L358" s="34"/>
      <c r="M358" s="34"/>
      <c r="N358" s="34"/>
      <c r="O358" s="34"/>
      <c r="P358" s="34"/>
      <c r="Q358" s="34"/>
      <c r="R358" s="34"/>
      <c r="S358" s="34"/>
      <c r="T358" s="34"/>
      <c r="U358" s="34"/>
      <c r="V358" s="34"/>
      <c r="W358" s="34"/>
      <c r="X358" s="34"/>
      <c r="Y358" s="34"/>
      <c r="Z358" s="34"/>
    </row>
    <row r="359" spans="1:26" x14ac:dyDescent="0.25">
      <c r="A359" s="111" t="s">
        <v>626</v>
      </c>
      <c r="B359" s="106"/>
      <c r="C359" s="106"/>
      <c r="D359" s="106"/>
      <c r="E359" s="106"/>
      <c r="F359" s="106"/>
      <c r="G359" s="106"/>
      <c r="H359" s="107"/>
      <c r="I359" s="4"/>
      <c r="J359" s="4"/>
      <c r="K359" s="4"/>
      <c r="L359" s="4"/>
      <c r="M359" s="4"/>
      <c r="N359" s="4"/>
      <c r="O359" s="4"/>
      <c r="P359" s="4"/>
      <c r="Q359" s="4"/>
      <c r="R359" s="4"/>
      <c r="S359" s="4"/>
      <c r="T359" s="4"/>
      <c r="U359" s="4"/>
      <c r="V359" s="4"/>
      <c r="W359" s="4"/>
      <c r="X359" s="4"/>
      <c r="Y359" s="4"/>
      <c r="Z359" s="4"/>
    </row>
    <row r="360" spans="1:26" ht="60" x14ac:dyDescent="0.25">
      <c r="A360" s="150" t="s">
        <v>627</v>
      </c>
      <c r="B360" s="108" t="s">
        <v>628</v>
      </c>
      <c r="C360" s="108" t="s">
        <v>629</v>
      </c>
      <c r="D360" s="12" t="s">
        <v>630</v>
      </c>
      <c r="E360" s="95" t="s">
        <v>550</v>
      </c>
      <c r="F360" s="95" t="s">
        <v>20</v>
      </c>
      <c r="G360" s="114">
        <v>0</v>
      </c>
      <c r="H360" s="108" t="s">
        <v>631</v>
      </c>
      <c r="I360" s="4"/>
      <c r="J360" s="4"/>
      <c r="K360" s="4"/>
      <c r="L360" s="4"/>
      <c r="M360" s="4"/>
      <c r="N360" s="4"/>
      <c r="O360" s="4"/>
      <c r="P360" s="4"/>
      <c r="Q360" s="4"/>
      <c r="R360" s="4"/>
      <c r="S360" s="4"/>
      <c r="T360" s="4"/>
      <c r="U360" s="4"/>
      <c r="V360" s="4"/>
      <c r="W360" s="4"/>
      <c r="X360" s="4"/>
      <c r="Y360" s="4"/>
      <c r="Z360" s="4"/>
    </row>
    <row r="361" spans="1:26" ht="48" x14ac:dyDescent="0.25">
      <c r="A361" s="92"/>
      <c r="B361" s="92"/>
      <c r="C361" s="92"/>
      <c r="D361" s="13" t="s">
        <v>632</v>
      </c>
      <c r="E361" s="92"/>
      <c r="F361" s="92"/>
      <c r="G361" s="92"/>
      <c r="H361" s="92"/>
      <c r="I361" s="4"/>
      <c r="J361" s="4"/>
      <c r="K361" s="4"/>
      <c r="L361" s="4"/>
      <c r="M361" s="4"/>
      <c r="N361" s="4"/>
      <c r="O361" s="4"/>
      <c r="P361" s="4"/>
      <c r="Q361" s="4"/>
      <c r="R361" s="4"/>
      <c r="S361" s="4"/>
      <c r="T361" s="4"/>
      <c r="U361" s="4"/>
      <c r="V361" s="4"/>
      <c r="W361" s="4"/>
      <c r="X361" s="4"/>
      <c r="Y361" s="4"/>
      <c r="Z361" s="4"/>
    </row>
    <row r="362" spans="1:26" ht="60" x14ac:dyDescent="0.25">
      <c r="A362" s="92"/>
      <c r="B362" s="92"/>
      <c r="C362" s="92"/>
      <c r="D362" s="13" t="s">
        <v>633</v>
      </c>
      <c r="E362" s="92"/>
      <c r="F362" s="110" t="s">
        <v>177</v>
      </c>
      <c r="G362" s="113">
        <v>0</v>
      </c>
      <c r="H362" s="92"/>
      <c r="I362" s="4"/>
      <c r="J362" s="4"/>
      <c r="K362" s="4"/>
      <c r="L362" s="4"/>
      <c r="M362" s="4"/>
      <c r="N362" s="4"/>
      <c r="O362" s="4"/>
      <c r="P362" s="4"/>
      <c r="Q362" s="4"/>
      <c r="R362" s="4"/>
      <c r="S362" s="4"/>
      <c r="T362" s="4"/>
      <c r="U362" s="4"/>
      <c r="V362" s="4"/>
      <c r="W362" s="4"/>
      <c r="X362" s="4"/>
      <c r="Y362" s="4"/>
      <c r="Z362" s="4"/>
    </row>
    <row r="363" spans="1:26" ht="36" x14ac:dyDescent="0.25">
      <c r="A363" s="93"/>
      <c r="B363" s="93"/>
      <c r="C363" s="93"/>
      <c r="D363" s="16" t="s">
        <v>634</v>
      </c>
      <c r="E363" s="93"/>
      <c r="F363" s="93"/>
      <c r="G363" s="93"/>
      <c r="H363" s="93"/>
      <c r="I363" s="4"/>
      <c r="J363" s="4"/>
      <c r="K363" s="4"/>
      <c r="L363" s="4"/>
      <c r="M363" s="4"/>
      <c r="N363" s="4"/>
      <c r="O363" s="4"/>
      <c r="P363" s="4"/>
      <c r="Q363" s="4"/>
      <c r="R363" s="4"/>
      <c r="S363" s="4"/>
      <c r="T363" s="4"/>
      <c r="U363" s="4"/>
      <c r="V363" s="4"/>
      <c r="W363" s="4"/>
      <c r="X363" s="4"/>
      <c r="Y363" s="4"/>
      <c r="Z363" s="4"/>
    </row>
    <row r="364" spans="1:26" ht="60" x14ac:dyDescent="0.25">
      <c r="A364" s="95" t="s">
        <v>635</v>
      </c>
      <c r="B364" s="108" t="s">
        <v>636</v>
      </c>
      <c r="C364" s="108" t="s">
        <v>637</v>
      </c>
      <c r="D364" s="12" t="s">
        <v>638</v>
      </c>
      <c r="E364" s="95" t="s">
        <v>226</v>
      </c>
      <c r="F364" s="95" t="s">
        <v>20</v>
      </c>
      <c r="G364" s="114">
        <v>0</v>
      </c>
      <c r="H364" s="108" t="s">
        <v>631</v>
      </c>
      <c r="I364" s="4"/>
      <c r="J364" s="4"/>
      <c r="K364" s="4"/>
      <c r="L364" s="4"/>
      <c r="M364" s="4"/>
      <c r="N364" s="4"/>
      <c r="O364" s="4"/>
      <c r="P364" s="4"/>
      <c r="Q364" s="4"/>
      <c r="R364" s="4"/>
      <c r="S364" s="4"/>
      <c r="T364" s="4"/>
      <c r="U364" s="4"/>
      <c r="V364" s="4"/>
      <c r="W364" s="4"/>
      <c r="X364" s="4"/>
      <c r="Y364" s="4"/>
      <c r="Z364" s="4"/>
    </row>
    <row r="365" spans="1:26" ht="60" x14ac:dyDescent="0.25">
      <c r="A365" s="92"/>
      <c r="B365" s="92"/>
      <c r="C365" s="92"/>
      <c r="D365" s="13" t="s">
        <v>639</v>
      </c>
      <c r="E365" s="92"/>
      <c r="F365" s="92"/>
      <c r="G365" s="92"/>
      <c r="H365" s="92"/>
      <c r="I365" s="4"/>
      <c r="J365" s="4"/>
      <c r="K365" s="4"/>
      <c r="L365" s="4"/>
      <c r="M365" s="4"/>
      <c r="N365" s="4"/>
      <c r="O365" s="4"/>
      <c r="P365" s="4"/>
      <c r="Q365" s="4"/>
      <c r="R365" s="4"/>
      <c r="S365" s="4"/>
      <c r="T365" s="4"/>
      <c r="U365" s="4"/>
      <c r="V365" s="4"/>
      <c r="W365" s="4"/>
      <c r="X365" s="4"/>
      <c r="Y365" s="4"/>
      <c r="Z365" s="4"/>
    </row>
    <row r="366" spans="1:26" ht="48" x14ac:dyDescent="0.25">
      <c r="A366" s="92"/>
      <c r="B366" s="92"/>
      <c r="C366" s="92"/>
      <c r="D366" s="13" t="s">
        <v>640</v>
      </c>
      <c r="E366" s="92"/>
      <c r="F366" s="110" t="s">
        <v>177</v>
      </c>
      <c r="G366" s="113">
        <v>0</v>
      </c>
      <c r="H366" s="92"/>
      <c r="I366" s="4"/>
      <c r="J366" s="4"/>
      <c r="K366" s="4"/>
      <c r="L366" s="4"/>
      <c r="M366" s="4"/>
      <c r="N366" s="4"/>
      <c r="O366" s="4"/>
      <c r="P366" s="4"/>
      <c r="Q366" s="4"/>
      <c r="R366" s="4"/>
      <c r="S366" s="4"/>
      <c r="T366" s="4"/>
      <c r="U366" s="4"/>
      <c r="V366" s="4"/>
      <c r="W366" s="4"/>
      <c r="X366" s="4"/>
      <c r="Y366" s="4"/>
      <c r="Z366" s="4"/>
    </row>
    <row r="367" spans="1:26" ht="36" x14ac:dyDescent="0.25">
      <c r="A367" s="93"/>
      <c r="B367" s="93"/>
      <c r="C367" s="93"/>
      <c r="D367" s="16" t="s">
        <v>641</v>
      </c>
      <c r="E367" s="93"/>
      <c r="F367" s="93"/>
      <c r="G367" s="93"/>
      <c r="H367" s="93"/>
      <c r="I367" s="4"/>
      <c r="J367" s="4"/>
      <c r="K367" s="4"/>
      <c r="L367" s="4"/>
      <c r="M367" s="4"/>
      <c r="N367" s="4"/>
      <c r="O367" s="4"/>
      <c r="P367" s="4"/>
      <c r="Q367" s="4"/>
      <c r="R367" s="4"/>
      <c r="S367" s="4"/>
      <c r="T367" s="4"/>
      <c r="U367" s="4"/>
      <c r="V367" s="4"/>
      <c r="W367" s="4"/>
      <c r="X367" s="4"/>
      <c r="Y367" s="4"/>
      <c r="Z367" s="4"/>
    </row>
    <row r="368" spans="1:26" ht="15.75" x14ac:dyDescent="0.25">
      <c r="A368" s="47"/>
      <c r="B368" s="46" t="s">
        <v>642</v>
      </c>
      <c r="C368" s="49"/>
      <c r="D368" s="46"/>
      <c r="E368" s="47"/>
      <c r="F368" s="47"/>
      <c r="G368" s="57">
        <f>SUM(G360:G367)</f>
        <v>0</v>
      </c>
      <c r="H368" s="49"/>
      <c r="I368" s="62"/>
      <c r="J368" s="62"/>
      <c r="K368" s="62"/>
      <c r="L368" s="62"/>
      <c r="M368" s="62"/>
      <c r="N368" s="62"/>
      <c r="O368" s="62"/>
      <c r="P368" s="62"/>
      <c r="Q368" s="62"/>
      <c r="R368" s="62"/>
      <c r="S368" s="62"/>
      <c r="T368" s="62"/>
      <c r="U368" s="62"/>
      <c r="V368" s="62"/>
      <c r="W368" s="62"/>
      <c r="X368" s="62"/>
      <c r="Y368" s="62"/>
      <c r="Z368" s="62"/>
    </row>
    <row r="369" spans="1:26" x14ac:dyDescent="0.25">
      <c r="A369" s="111" t="s">
        <v>643</v>
      </c>
      <c r="B369" s="106"/>
      <c r="C369" s="106"/>
      <c r="D369" s="106"/>
      <c r="E369" s="106"/>
      <c r="F369" s="106"/>
      <c r="G369" s="106"/>
      <c r="H369" s="107"/>
      <c r="I369" s="4"/>
      <c r="J369" s="4"/>
      <c r="K369" s="4"/>
      <c r="L369" s="4"/>
      <c r="M369" s="4"/>
      <c r="N369" s="4"/>
      <c r="O369" s="4"/>
      <c r="P369" s="4"/>
      <c r="Q369" s="4"/>
      <c r="R369" s="4"/>
      <c r="S369" s="4"/>
      <c r="T369" s="4"/>
      <c r="U369" s="4"/>
      <c r="V369" s="4"/>
      <c r="W369" s="4"/>
      <c r="X369" s="4"/>
      <c r="Y369" s="4"/>
      <c r="Z369" s="4"/>
    </row>
    <row r="370" spans="1:26" ht="36" x14ac:dyDescent="0.25">
      <c r="A370" s="95" t="s">
        <v>644</v>
      </c>
      <c r="B370" s="108" t="s">
        <v>645</v>
      </c>
      <c r="C370" s="108" t="s">
        <v>646</v>
      </c>
      <c r="D370" s="12" t="s">
        <v>647</v>
      </c>
      <c r="E370" s="95" t="s">
        <v>550</v>
      </c>
      <c r="F370" s="95" t="s">
        <v>20</v>
      </c>
      <c r="G370" s="114">
        <v>0</v>
      </c>
      <c r="H370" s="108" t="s">
        <v>648</v>
      </c>
      <c r="I370" s="34"/>
      <c r="J370" s="34"/>
      <c r="K370" s="34"/>
      <c r="L370" s="34"/>
      <c r="M370" s="34"/>
      <c r="N370" s="34"/>
      <c r="O370" s="34"/>
      <c r="P370" s="34"/>
      <c r="Q370" s="34"/>
      <c r="R370" s="34"/>
      <c r="S370" s="34"/>
      <c r="T370" s="34"/>
      <c r="U370" s="34"/>
      <c r="V370" s="34"/>
      <c r="W370" s="34"/>
      <c r="X370" s="34"/>
      <c r="Y370" s="34"/>
      <c r="Z370" s="34"/>
    </row>
    <row r="371" spans="1:26" ht="48" x14ac:dyDescent="0.25">
      <c r="A371" s="92"/>
      <c r="B371" s="92"/>
      <c r="C371" s="92"/>
      <c r="D371" s="13" t="s">
        <v>649</v>
      </c>
      <c r="E371" s="92"/>
      <c r="F371" s="92"/>
      <c r="G371" s="92"/>
      <c r="H371" s="92"/>
      <c r="I371" s="34"/>
      <c r="J371" s="34"/>
      <c r="K371" s="34"/>
      <c r="L371" s="34"/>
      <c r="M371" s="34"/>
      <c r="N371" s="34"/>
      <c r="O371" s="34"/>
      <c r="P371" s="34"/>
      <c r="Q371" s="34"/>
      <c r="R371" s="34"/>
      <c r="S371" s="34"/>
      <c r="T371" s="34"/>
      <c r="U371" s="34"/>
      <c r="V371" s="34"/>
      <c r="W371" s="34"/>
      <c r="X371" s="34"/>
      <c r="Y371" s="34"/>
      <c r="Z371" s="34"/>
    </row>
    <row r="372" spans="1:26" ht="84" x14ac:dyDescent="0.25">
      <c r="A372" s="92"/>
      <c r="B372" s="92"/>
      <c r="C372" s="92"/>
      <c r="D372" s="21" t="s">
        <v>650</v>
      </c>
      <c r="E372" s="92"/>
      <c r="F372" s="110" t="s">
        <v>177</v>
      </c>
      <c r="G372" s="113">
        <v>0</v>
      </c>
      <c r="H372" s="92"/>
      <c r="I372" s="4"/>
      <c r="J372" s="4"/>
      <c r="K372" s="4"/>
      <c r="L372" s="4"/>
      <c r="M372" s="4"/>
      <c r="N372" s="4"/>
      <c r="O372" s="4"/>
      <c r="P372" s="4"/>
      <c r="Q372" s="4"/>
      <c r="R372" s="4"/>
      <c r="S372" s="4"/>
      <c r="T372" s="4"/>
      <c r="U372" s="4"/>
      <c r="V372" s="4"/>
      <c r="W372" s="4"/>
      <c r="X372" s="4"/>
      <c r="Y372" s="4"/>
      <c r="Z372" s="4"/>
    </row>
    <row r="373" spans="1:26" ht="24" x14ac:dyDescent="0.25">
      <c r="A373" s="93"/>
      <c r="B373" s="93"/>
      <c r="C373" s="93"/>
      <c r="D373" s="16" t="s">
        <v>651</v>
      </c>
      <c r="E373" s="93"/>
      <c r="F373" s="93"/>
      <c r="G373" s="93"/>
      <c r="H373" s="93"/>
      <c r="I373" s="34"/>
      <c r="J373" s="34"/>
      <c r="K373" s="34"/>
      <c r="L373" s="34"/>
      <c r="M373" s="34"/>
      <c r="N373" s="34"/>
      <c r="O373" s="34"/>
      <c r="P373" s="34"/>
      <c r="Q373" s="34"/>
      <c r="R373" s="34"/>
      <c r="S373" s="34"/>
      <c r="T373" s="34"/>
      <c r="U373" s="34"/>
      <c r="V373" s="34"/>
      <c r="W373" s="34"/>
      <c r="X373" s="34"/>
      <c r="Y373" s="34"/>
      <c r="Z373" s="34"/>
    </row>
    <row r="374" spans="1:26" x14ac:dyDescent="0.25">
      <c r="A374" s="47"/>
      <c r="B374" s="46" t="s">
        <v>652</v>
      </c>
      <c r="C374" s="49"/>
      <c r="D374" s="46"/>
      <c r="E374" s="47"/>
      <c r="F374" s="47"/>
      <c r="G374" s="57">
        <f>SUM(G370:G373)</f>
        <v>0</v>
      </c>
      <c r="H374" s="49"/>
      <c r="I374" s="34"/>
      <c r="J374" s="34"/>
      <c r="K374" s="34"/>
      <c r="L374" s="34"/>
      <c r="M374" s="34"/>
      <c r="N374" s="34"/>
      <c r="O374" s="34"/>
      <c r="P374" s="34"/>
      <c r="Q374" s="34"/>
      <c r="R374" s="34"/>
      <c r="S374" s="34"/>
      <c r="T374" s="34"/>
      <c r="U374" s="34"/>
      <c r="V374" s="34"/>
      <c r="W374" s="34"/>
      <c r="X374" s="34"/>
      <c r="Y374" s="34"/>
      <c r="Z374" s="34"/>
    </row>
    <row r="375" spans="1:26" ht="27" customHeight="1" x14ac:dyDescent="0.25">
      <c r="A375" s="116" t="s">
        <v>741</v>
      </c>
      <c r="B375" s="117"/>
      <c r="C375" s="117"/>
      <c r="D375" s="117"/>
      <c r="E375" s="117"/>
      <c r="F375" s="117"/>
      <c r="G375" s="117"/>
      <c r="H375" s="118"/>
      <c r="I375" s="4"/>
      <c r="J375" s="4"/>
      <c r="K375" s="4"/>
      <c r="L375" s="4"/>
      <c r="M375" s="4"/>
      <c r="N375" s="4"/>
      <c r="O375" s="4"/>
      <c r="P375" s="4"/>
      <c r="Q375" s="4"/>
      <c r="R375" s="4"/>
      <c r="S375" s="4"/>
      <c r="T375" s="4"/>
      <c r="U375" s="4"/>
      <c r="V375" s="4"/>
      <c r="W375" s="4"/>
      <c r="X375" s="4"/>
      <c r="Y375" s="4"/>
      <c r="Z375" s="4"/>
    </row>
    <row r="376" spans="1:26" ht="43.5" customHeight="1" x14ac:dyDescent="0.25">
      <c r="A376" s="122" t="s">
        <v>653</v>
      </c>
      <c r="B376" s="120" t="s">
        <v>654</v>
      </c>
      <c r="C376" s="120" t="s">
        <v>655</v>
      </c>
      <c r="D376" s="120" t="s">
        <v>656</v>
      </c>
      <c r="E376" s="122" t="s">
        <v>721</v>
      </c>
      <c r="F376" s="79" t="s">
        <v>20</v>
      </c>
      <c r="G376" s="82">
        <f>501958.196+30286.9+4362.8+2400-1360</f>
        <v>537647.89600000007</v>
      </c>
      <c r="H376" s="120" t="s">
        <v>657</v>
      </c>
      <c r="I376" s="4"/>
      <c r="J376" s="63">
        <v>34649.699999999997</v>
      </c>
      <c r="K376" s="4"/>
      <c r="L376" s="4"/>
      <c r="M376" s="4"/>
      <c r="N376" s="4"/>
      <c r="O376" s="4"/>
      <c r="P376" s="4"/>
      <c r="Q376" s="4"/>
      <c r="R376" s="4"/>
      <c r="S376" s="4"/>
      <c r="T376" s="4"/>
      <c r="U376" s="4"/>
      <c r="V376" s="4"/>
      <c r="W376" s="4"/>
      <c r="X376" s="4"/>
      <c r="Y376" s="4"/>
      <c r="Z376" s="4"/>
    </row>
    <row r="377" spans="1:26" ht="51.75" customHeight="1" x14ac:dyDescent="0.25">
      <c r="A377" s="121"/>
      <c r="B377" s="121"/>
      <c r="C377" s="121"/>
      <c r="D377" s="121"/>
      <c r="E377" s="121"/>
      <c r="F377" s="83" t="s">
        <v>177</v>
      </c>
      <c r="G377" s="84">
        <f>65304.5+30548</f>
        <v>95852.5</v>
      </c>
      <c r="H377" s="121"/>
      <c r="I377" s="4"/>
      <c r="J377" s="63">
        <v>30548</v>
      </c>
      <c r="K377" s="4"/>
      <c r="L377" s="4"/>
      <c r="M377" s="4"/>
      <c r="N377" s="4"/>
      <c r="O377" s="4"/>
      <c r="P377" s="4"/>
      <c r="Q377" s="4"/>
      <c r="R377" s="4"/>
      <c r="S377" s="4"/>
      <c r="T377" s="4"/>
      <c r="U377" s="4"/>
      <c r="V377" s="4"/>
      <c r="W377" s="4"/>
      <c r="X377" s="4"/>
      <c r="Y377" s="4"/>
      <c r="Z377" s="4"/>
    </row>
    <row r="378" spans="1:26" ht="228" x14ac:dyDescent="0.25">
      <c r="A378" s="85" t="s">
        <v>658</v>
      </c>
      <c r="B378" s="86" t="s">
        <v>743</v>
      </c>
      <c r="C378" s="86" t="s">
        <v>744</v>
      </c>
      <c r="D378" s="86" t="s">
        <v>745</v>
      </c>
      <c r="E378" s="87" t="s">
        <v>721</v>
      </c>
      <c r="F378" s="87" t="s">
        <v>20</v>
      </c>
      <c r="G378" s="88">
        <v>20671.599999999999</v>
      </c>
      <c r="H378" s="86" t="s">
        <v>659</v>
      </c>
      <c r="I378" s="4"/>
      <c r="J378" s="63"/>
      <c r="K378" s="4"/>
      <c r="L378" s="4"/>
      <c r="M378" s="4"/>
      <c r="N378" s="4"/>
      <c r="O378" s="4"/>
      <c r="P378" s="4"/>
      <c r="Q378" s="4"/>
      <c r="R378" s="4"/>
      <c r="S378" s="4"/>
      <c r="T378" s="4"/>
      <c r="U378" s="4"/>
      <c r="V378" s="4"/>
      <c r="W378" s="4"/>
      <c r="X378" s="4"/>
      <c r="Y378" s="4"/>
      <c r="Z378" s="4"/>
    </row>
    <row r="379" spans="1:26" ht="72" x14ac:dyDescent="0.25">
      <c r="A379" s="85" t="s">
        <v>660</v>
      </c>
      <c r="B379" s="86" t="s">
        <v>661</v>
      </c>
      <c r="C379" s="86" t="s">
        <v>662</v>
      </c>
      <c r="D379" s="86" t="s">
        <v>663</v>
      </c>
      <c r="E379" s="87" t="s">
        <v>742</v>
      </c>
      <c r="F379" s="87" t="s">
        <v>20</v>
      </c>
      <c r="G379" s="89">
        <v>3000</v>
      </c>
      <c r="H379" s="86" t="s">
        <v>664</v>
      </c>
      <c r="I379" s="4"/>
      <c r="J379" s="4"/>
      <c r="K379" s="4"/>
      <c r="L379" s="4"/>
      <c r="M379" s="4"/>
      <c r="N379" s="4"/>
      <c r="O379" s="4"/>
      <c r="P379" s="4"/>
      <c r="Q379" s="4"/>
      <c r="R379" s="4"/>
      <c r="S379" s="4"/>
      <c r="T379" s="4"/>
      <c r="U379" s="4"/>
      <c r="V379" s="4"/>
      <c r="W379" s="4"/>
      <c r="X379" s="4"/>
      <c r="Y379" s="4"/>
      <c r="Z379" s="4"/>
    </row>
    <row r="380" spans="1:26" ht="24" customHeight="1" x14ac:dyDescent="0.25">
      <c r="A380" s="119" t="s">
        <v>665</v>
      </c>
      <c r="B380" s="108" t="s">
        <v>666</v>
      </c>
      <c r="C380" s="108" t="s">
        <v>667</v>
      </c>
      <c r="D380" s="36" t="s">
        <v>668</v>
      </c>
      <c r="E380" s="95" t="s">
        <v>742</v>
      </c>
      <c r="F380" s="95" t="s">
        <v>20</v>
      </c>
      <c r="G380" s="109"/>
      <c r="H380" s="123" t="s">
        <v>669</v>
      </c>
      <c r="I380" s="4"/>
      <c r="J380" s="4"/>
      <c r="K380" s="4"/>
      <c r="L380" s="4"/>
      <c r="M380" s="4"/>
      <c r="N380" s="4"/>
      <c r="O380" s="4"/>
      <c r="P380" s="4"/>
      <c r="Q380" s="4"/>
      <c r="R380" s="4"/>
      <c r="S380" s="4"/>
      <c r="T380" s="4"/>
      <c r="U380" s="4"/>
      <c r="V380" s="4"/>
      <c r="W380" s="4"/>
      <c r="X380" s="4"/>
      <c r="Y380" s="4"/>
      <c r="Z380" s="4"/>
    </row>
    <row r="381" spans="1:26" ht="36" x14ac:dyDescent="0.25">
      <c r="A381" s="92"/>
      <c r="B381" s="92"/>
      <c r="C381" s="92"/>
      <c r="D381" s="36" t="s">
        <v>670</v>
      </c>
      <c r="E381" s="92"/>
      <c r="F381" s="92"/>
      <c r="G381" s="92"/>
      <c r="H381" s="124"/>
      <c r="I381" s="4"/>
      <c r="J381" s="4"/>
      <c r="K381" s="4"/>
      <c r="L381" s="4"/>
      <c r="M381" s="4"/>
      <c r="N381" s="4"/>
      <c r="O381" s="4"/>
      <c r="P381" s="4"/>
      <c r="Q381" s="4"/>
      <c r="R381" s="4"/>
      <c r="S381" s="4"/>
      <c r="T381" s="4"/>
      <c r="U381" s="4"/>
      <c r="V381" s="4"/>
      <c r="W381" s="4"/>
      <c r="X381" s="4"/>
      <c r="Y381" s="4"/>
      <c r="Z381" s="4"/>
    </row>
    <row r="382" spans="1:26" ht="24" x14ac:dyDescent="0.25">
      <c r="A382" s="92"/>
      <c r="B382" s="92"/>
      <c r="C382" s="92"/>
      <c r="D382" s="28" t="s">
        <v>671</v>
      </c>
      <c r="E382" s="92"/>
      <c r="F382" s="92"/>
      <c r="G382" s="92"/>
      <c r="H382" s="124"/>
      <c r="I382" s="4"/>
      <c r="J382" s="4"/>
      <c r="K382" s="4"/>
      <c r="L382" s="4"/>
      <c r="M382" s="4"/>
      <c r="N382" s="4"/>
      <c r="O382" s="4"/>
      <c r="P382" s="4"/>
      <c r="Q382" s="4"/>
      <c r="R382" s="4"/>
      <c r="S382" s="4"/>
      <c r="T382" s="4"/>
      <c r="U382" s="4"/>
      <c r="V382" s="4"/>
      <c r="W382" s="4"/>
      <c r="X382" s="4"/>
      <c r="Y382" s="4"/>
      <c r="Z382" s="4"/>
    </row>
    <row r="383" spans="1:26" ht="24" x14ac:dyDescent="0.25">
      <c r="A383" s="93"/>
      <c r="B383" s="93"/>
      <c r="C383" s="93"/>
      <c r="D383" s="36" t="s">
        <v>672</v>
      </c>
      <c r="E383" s="93"/>
      <c r="F383" s="93"/>
      <c r="G383" s="93"/>
      <c r="H383" s="125"/>
      <c r="I383" s="4"/>
      <c r="J383" s="4"/>
      <c r="K383" s="4"/>
      <c r="L383" s="4"/>
      <c r="M383" s="4"/>
      <c r="N383" s="4"/>
      <c r="O383" s="4"/>
      <c r="P383" s="4"/>
      <c r="Q383" s="4"/>
      <c r="R383" s="4"/>
      <c r="S383" s="4"/>
      <c r="T383" s="4"/>
      <c r="U383" s="4"/>
      <c r="V383" s="4"/>
      <c r="W383" s="4"/>
      <c r="X383" s="4"/>
      <c r="Y383" s="4"/>
      <c r="Z383" s="4"/>
    </row>
    <row r="384" spans="1:26" ht="24" x14ac:dyDescent="0.25">
      <c r="A384" s="119" t="s">
        <v>673</v>
      </c>
      <c r="B384" s="108" t="s">
        <v>674</v>
      </c>
      <c r="C384" s="108" t="s">
        <v>674</v>
      </c>
      <c r="D384" s="36" t="s">
        <v>675</v>
      </c>
      <c r="E384" s="95" t="s">
        <v>676</v>
      </c>
      <c r="F384" s="95" t="s">
        <v>20</v>
      </c>
      <c r="G384" s="109"/>
      <c r="H384" s="108" t="s">
        <v>677</v>
      </c>
      <c r="I384" s="4"/>
      <c r="J384" s="4"/>
      <c r="K384" s="4"/>
      <c r="L384" s="4"/>
      <c r="M384" s="4"/>
      <c r="N384" s="4"/>
      <c r="O384" s="4"/>
      <c r="P384" s="4"/>
      <c r="Q384" s="4"/>
      <c r="R384" s="4"/>
      <c r="S384" s="4"/>
      <c r="T384" s="4"/>
      <c r="U384" s="4"/>
      <c r="V384" s="4"/>
      <c r="W384" s="4"/>
      <c r="X384" s="4"/>
      <c r="Y384" s="4"/>
      <c r="Z384" s="4"/>
    </row>
    <row r="385" spans="1:26" ht="36" x14ac:dyDescent="0.25">
      <c r="A385" s="92"/>
      <c r="B385" s="92"/>
      <c r="C385" s="92"/>
      <c r="D385" s="36" t="s">
        <v>678</v>
      </c>
      <c r="E385" s="92"/>
      <c r="F385" s="93"/>
      <c r="G385" s="93"/>
      <c r="H385" s="126"/>
      <c r="I385" s="4"/>
      <c r="J385" s="4"/>
      <c r="K385" s="4"/>
      <c r="L385" s="4"/>
      <c r="M385" s="4"/>
      <c r="N385" s="4"/>
      <c r="O385" s="4"/>
      <c r="P385" s="4"/>
      <c r="Q385" s="4"/>
      <c r="R385" s="4"/>
      <c r="S385" s="4"/>
      <c r="T385" s="4"/>
      <c r="U385" s="4"/>
      <c r="V385" s="4"/>
      <c r="W385" s="4"/>
      <c r="X385" s="4"/>
      <c r="Y385" s="4"/>
      <c r="Z385" s="4"/>
    </row>
    <row r="386" spans="1:26" ht="48" x14ac:dyDescent="0.25">
      <c r="A386" s="92"/>
      <c r="B386" s="92"/>
      <c r="C386" s="92"/>
      <c r="D386" s="28" t="s">
        <v>679</v>
      </c>
      <c r="E386" s="92"/>
      <c r="F386" s="95" t="s">
        <v>177</v>
      </c>
      <c r="G386" s="114"/>
      <c r="H386" s="126"/>
      <c r="I386" s="4"/>
      <c r="J386" s="95"/>
      <c r="K386" s="4"/>
      <c r="L386" s="4"/>
      <c r="M386" s="4"/>
      <c r="N386" s="4"/>
      <c r="O386" s="4"/>
      <c r="P386" s="4"/>
      <c r="Q386" s="4"/>
      <c r="R386" s="4"/>
      <c r="S386" s="4"/>
      <c r="T386" s="4"/>
      <c r="U386" s="4"/>
      <c r="V386" s="4"/>
      <c r="W386" s="4"/>
      <c r="X386" s="4"/>
      <c r="Y386" s="4"/>
      <c r="Z386" s="4"/>
    </row>
    <row r="387" spans="1:26" ht="36" x14ac:dyDescent="0.25">
      <c r="A387" s="93"/>
      <c r="B387" s="93"/>
      <c r="C387" s="93"/>
      <c r="D387" s="36" t="s">
        <v>680</v>
      </c>
      <c r="E387" s="93"/>
      <c r="F387" s="93"/>
      <c r="G387" s="93"/>
      <c r="H387" s="127"/>
      <c r="I387" s="4"/>
      <c r="J387" s="92"/>
      <c r="K387" s="4"/>
      <c r="L387" s="4"/>
      <c r="M387" s="4"/>
      <c r="N387" s="4"/>
      <c r="O387" s="4"/>
      <c r="P387" s="4"/>
      <c r="Q387" s="4"/>
      <c r="R387" s="4"/>
      <c r="S387" s="4"/>
      <c r="T387" s="4"/>
      <c r="U387" s="4"/>
      <c r="V387" s="4"/>
      <c r="W387" s="4"/>
      <c r="X387" s="4"/>
      <c r="Y387" s="4"/>
      <c r="Z387" s="4"/>
    </row>
    <row r="388" spans="1:26" ht="24" x14ac:dyDescent="0.25">
      <c r="A388" s="119" t="s">
        <v>681</v>
      </c>
      <c r="B388" s="108" t="s">
        <v>682</v>
      </c>
      <c r="C388" s="108" t="s">
        <v>683</v>
      </c>
      <c r="D388" s="36" t="s">
        <v>684</v>
      </c>
      <c r="E388" s="95" t="s">
        <v>130</v>
      </c>
      <c r="F388" s="95" t="s">
        <v>20</v>
      </c>
      <c r="G388" s="109"/>
      <c r="H388" s="108" t="s">
        <v>685</v>
      </c>
      <c r="I388" s="4"/>
      <c r="J388" s="92"/>
      <c r="K388" s="4"/>
      <c r="L388" s="4"/>
      <c r="M388" s="4"/>
      <c r="N388" s="4"/>
      <c r="O388" s="4"/>
      <c r="P388" s="4"/>
      <c r="Q388" s="4"/>
      <c r="R388" s="4"/>
      <c r="S388" s="4"/>
      <c r="T388" s="4"/>
      <c r="U388" s="4"/>
      <c r="V388" s="4"/>
      <c r="W388" s="4"/>
      <c r="X388" s="4"/>
      <c r="Y388" s="4"/>
      <c r="Z388" s="4"/>
    </row>
    <row r="389" spans="1:26" ht="48" x14ac:dyDescent="0.25">
      <c r="A389" s="92"/>
      <c r="B389" s="92"/>
      <c r="C389" s="92"/>
      <c r="D389" s="36" t="s">
        <v>686</v>
      </c>
      <c r="E389" s="92"/>
      <c r="F389" s="93"/>
      <c r="G389" s="93"/>
      <c r="H389" s="126"/>
      <c r="I389" s="4"/>
      <c r="J389" s="93"/>
      <c r="K389" s="4"/>
      <c r="L389" s="4"/>
      <c r="M389" s="4"/>
      <c r="N389" s="4"/>
      <c r="O389" s="4"/>
      <c r="P389" s="4"/>
      <c r="Q389" s="4"/>
      <c r="R389" s="4"/>
      <c r="S389" s="4"/>
      <c r="T389" s="4"/>
      <c r="U389" s="4"/>
      <c r="V389" s="4"/>
      <c r="W389" s="4"/>
      <c r="X389" s="4"/>
      <c r="Y389" s="4"/>
      <c r="Z389" s="4"/>
    </row>
    <row r="390" spans="1:26" ht="60" x14ac:dyDescent="0.25">
      <c r="A390" s="92"/>
      <c r="B390" s="92"/>
      <c r="C390" s="92"/>
      <c r="D390" s="28" t="s">
        <v>687</v>
      </c>
      <c r="E390" s="92"/>
      <c r="F390" s="95" t="s">
        <v>177</v>
      </c>
      <c r="G390" s="114"/>
      <c r="H390" s="126"/>
      <c r="I390" s="4"/>
      <c r="J390" s="4"/>
      <c r="K390" s="4"/>
      <c r="L390" s="4"/>
      <c r="M390" s="4"/>
      <c r="N390" s="4"/>
      <c r="O390" s="4"/>
      <c r="P390" s="4"/>
      <c r="Q390" s="4"/>
      <c r="R390" s="4"/>
      <c r="S390" s="4"/>
      <c r="T390" s="4"/>
      <c r="U390" s="4"/>
      <c r="V390" s="4"/>
      <c r="W390" s="4"/>
      <c r="X390" s="4"/>
      <c r="Y390" s="4"/>
      <c r="Z390" s="4"/>
    </row>
    <row r="391" spans="1:26" ht="36" x14ac:dyDescent="0.25">
      <c r="A391" s="93"/>
      <c r="B391" s="93"/>
      <c r="C391" s="93"/>
      <c r="D391" s="36" t="s">
        <v>688</v>
      </c>
      <c r="E391" s="93"/>
      <c r="F391" s="93"/>
      <c r="G391" s="93"/>
      <c r="H391" s="127"/>
      <c r="I391" s="4"/>
      <c r="J391" s="4"/>
      <c r="K391" s="4"/>
      <c r="L391" s="4"/>
      <c r="M391" s="4"/>
      <c r="N391" s="4"/>
      <c r="O391" s="4"/>
      <c r="P391" s="4"/>
      <c r="Q391" s="4"/>
      <c r="R391" s="4"/>
      <c r="S391" s="4"/>
      <c r="T391" s="4"/>
      <c r="U391" s="4"/>
      <c r="V391" s="4"/>
      <c r="W391" s="4"/>
      <c r="X391" s="4"/>
      <c r="Y391" s="4"/>
      <c r="Z391" s="4"/>
    </row>
    <row r="392" spans="1:26" ht="24" x14ac:dyDescent="0.25">
      <c r="A392" s="119" t="s">
        <v>689</v>
      </c>
      <c r="B392" s="108" t="s">
        <v>690</v>
      </c>
      <c r="C392" s="108" t="s">
        <v>691</v>
      </c>
      <c r="D392" s="36" t="s">
        <v>692</v>
      </c>
      <c r="E392" s="95" t="s">
        <v>742</v>
      </c>
      <c r="F392" s="95" t="s">
        <v>20</v>
      </c>
      <c r="G392" s="109">
        <f>268+60</f>
        <v>328</v>
      </c>
      <c r="H392" s="108" t="s">
        <v>693</v>
      </c>
      <c r="I392" s="4"/>
      <c r="J392" s="4"/>
      <c r="K392" s="4"/>
      <c r="L392" s="4"/>
      <c r="M392" s="4"/>
      <c r="N392" s="4"/>
      <c r="O392" s="4"/>
      <c r="P392" s="4"/>
      <c r="Q392" s="4"/>
      <c r="R392" s="4"/>
      <c r="S392" s="4"/>
      <c r="T392" s="4"/>
      <c r="U392" s="4"/>
      <c r="V392" s="4"/>
      <c r="W392" s="4"/>
      <c r="X392" s="4"/>
      <c r="Y392" s="4"/>
      <c r="Z392" s="4"/>
    </row>
    <row r="393" spans="1:26" ht="48" x14ac:dyDescent="0.25">
      <c r="A393" s="92"/>
      <c r="B393" s="92"/>
      <c r="C393" s="92"/>
      <c r="D393" s="36" t="s">
        <v>694</v>
      </c>
      <c r="E393" s="92"/>
      <c r="F393" s="93"/>
      <c r="G393" s="93"/>
      <c r="H393" s="126"/>
      <c r="I393" s="4"/>
      <c r="J393" s="4"/>
      <c r="K393" s="4"/>
      <c r="L393" s="4"/>
      <c r="M393" s="4"/>
      <c r="N393" s="4"/>
      <c r="O393" s="4"/>
      <c r="P393" s="4"/>
      <c r="Q393" s="4"/>
      <c r="R393" s="4"/>
      <c r="S393" s="4"/>
      <c r="T393" s="4"/>
      <c r="U393" s="4"/>
      <c r="V393" s="4"/>
      <c r="W393" s="4"/>
      <c r="X393" s="4"/>
      <c r="Y393" s="4"/>
      <c r="Z393" s="4"/>
    </row>
    <row r="394" spans="1:26" ht="24" x14ac:dyDescent="0.25">
      <c r="A394" s="92"/>
      <c r="B394" s="92"/>
      <c r="C394" s="92"/>
      <c r="D394" s="28" t="s">
        <v>695</v>
      </c>
      <c r="E394" s="92"/>
      <c r="F394" s="95" t="s">
        <v>177</v>
      </c>
      <c r="G394" s="114"/>
      <c r="H394" s="126"/>
      <c r="I394" s="4"/>
      <c r="J394" s="4"/>
      <c r="K394" s="4"/>
      <c r="L394" s="4"/>
      <c r="M394" s="4"/>
      <c r="N394" s="4"/>
      <c r="O394" s="4"/>
      <c r="P394" s="4"/>
      <c r="Q394" s="4"/>
      <c r="R394" s="4"/>
      <c r="S394" s="4"/>
      <c r="T394" s="4"/>
      <c r="U394" s="4"/>
      <c r="V394" s="4"/>
      <c r="W394" s="4"/>
      <c r="X394" s="4"/>
      <c r="Y394" s="4"/>
      <c r="Z394" s="4"/>
    </row>
    <row r="395" spans="1:26" ht="24" x14ac:dyDescent="0.25">
      <c r="A395" s="93"/>
      <c r="B395" s="93"/>
      <c r="C395" s="93"/>
      <c r="D395" s="36" t="s">
        <v>696</v>
      </c>
      <c r="E395" s="93"/>
      <c r="F395" s="93"/>
      <c r="G395" s="93"/>
      <c r="H395" s="127"/>
      <c r="I395" s="4"/>
      <c r="J395" s="4"/>
      <c r="K395" s="4"/>
      <c r="L395" s="4"/>
      <c r="M395" s="4"/>
      <c r="N395" s="4"/>
      <c r="O395" s="4"/>
      <c r="P395" s="4"/>
      <c r="Q395" s="4"/>
      <c r="R395" s="4"/>
      <c r="S395" s="4"/>
      <c r="T395" s="4"/>
      <c r="U395" s="4"/>
      <c r="V395" s="4"/>
      <c r="W395" s="4"/>
      <c r="X395" s="4"/>
      <c r="Y395" s="4"/>
      <c r="Z395" s="4"/>
    </row>
    <row r="396" spans="1:26" x14ac:dyDescent="0.25">
      <c r="A396" s="47"/>
      <c r="B396" s="46" t="s">
        <v>697</v>
      </c>
      <c r="C396" s="49"/>
      <c r="D396" s="46"/>
      <c r="E396" s="47"/>
      <c r="F396" s="47"/>
      <c r="G396" s="48">
        <f>SUM(G376:G395)</f>
        <v>657499.99600000004</v>
      </c>
      <c r="H396" s="49"/>
      <c r="I396" s="4"/>
      <c r="J396" s="4"/>
      <c r="K396" s="4"/>
      <c r="L396" s="4"/>
      <c r="M396" s="4"/>
      <c r="N396" s="4"/>
      <c r="O396" s="4"/>
      <c r="P396" s="4"/>
      <c r="Q396" s="4"/>
      <c r="R396" s="4"/>
      <c r="S396" s="4"/>
      <c r="T396" s="4"/>
      <c r="U396" s="4"/>
      <c r="V396" s="4"/>
      <c r="W396" s="4"/>
      <c r="X396" s="4"/>
      <c r="Y396" s="4"/>
      <c r="Z396" s="4"/>
    </row>
    <row r="397" spans="1:26" x14ac:dyDescent="0.25">
      <c r="A397" s="105" t="s">
        <v>698</v>
      </c>
      <c r="B397" s="106"/>
      <c r="C397" s="106"/>
      <c r="D397" s="106"/>
      <c r="E397" s="106"/>
      <c r="F397" s="106"/>
      <c r="G397" s="106"/>
      <c r="H397" s="107"/>
      <c r="I397" s="4"/>
      <c r="J397" s="4"/>
      <c r="K397" s="4"/>
      <c r="L397" s="4"/>
      <c r="M397" s="4"/>
      <c r="N397" s="4"/>
      <c r="O397" s="4"/>
      <c r="P397" s="4"/>
      <c r="Q397" s="4"/>
      <c r="R397" s="4"/>
      <c r="S397" s="4"/>
      <c r="T397" s="4"/>
      <c r="U397" s="4"/>
      <c r="V397" s="4"/>
      <c r="W397" s="4"/>
      <c r="X397" s="4"/>
      <c r="Y397" s="4"/>
      <c r="Z397" s="4"/>
    </row>
    <row r="398" spans="1:26" ht="96" x14ac:dyDescent="0.25">
      <c r="A398" s="64" t="s">
        <v>699</v>
      </c>
      <c r="B398" s="65" t="s">
        <v>700</v>
      </c>
      <c r="C398" s="65" t="s">
        <v>701</v>
      </c>
      <c r="D398" s="65" t="s">
        <v>702</v>
      </c>
      <c r="E398" s="66" t="s">
        <v>703</v>
      </c>
      <c r="F398" s="66" t="s">
        <v>20</v>
      </c>
      <c r="G398" s="67">
        <v>0</v>
      </c>
      <c r="H398" s="81" t="s">
        <v>707</v>
      </c>
      <c r="I398" s="4"/>
      <c r="J398" s="4"/>
      <c r="K398" s="4"/>
      <c r="L398" s="4"/>
      <c r="M398" s="4"/>
      <c r="N398" s="4"/>
      <c r="O398" s="4"/>
      <c r="P398" s="4"/>
      <c r="Q398" s="4"/>
      <c r="R398" s="4"/>
      <c r="S398" s="4"/>
      <c r="T398" s="4"/>
      <c r="U398" s="4"/>
      <c r="V398" s="4"/>
      <c r="W398" s="4"/>
      <c r="X398" s="4"/>
      <c r="Y398" s="4"/>
      <c r="Z398" s="4"/>
    </row>
    <row r="399" spans="1:26" ht="24" customHeight="1" x14ac:dyDescent="0.25">
      <c r="A399" s="91" t="s">
        <v>704</v>
      </c>
      <c r="B399" s="94" t="s">
        <v>705</v>
      </c>
      <c r="C399" s="94" t="s">
        <v>705</v>
      </c>
      <c r="D399" s="36" t="s">
        <v>706</v>
      </c>
      <c r="E399" s="94" t="s">
        <v>703</v>
      </c>
      <c r="F399" s="94" t="s">
        <v>20</v>
      </c>
      <c r="G399" s="115"/>
      <c r="H399" s="151" t="s">
        <v>707</v>
      </c>
      <c r="I399" s="4"/>
      <c r="J399" s="4"/>
      <c r="K399" s="4"/>
      <c r="L399" s="4"/>
      <c r="M399" s="4"/>
      <c r="N399" s="4"/>
      <c r="O399" s="4"/>
      <c r="P399" s="4"/>
      <c r="Q399" s="4"/>
      <c r="R399" s="4"/>
      <c r="S399" s="4"/>
      <c r="T399" s="4"/>
      <c r="U399" s="4"/>
      <c r="V399" s="4"/>
      <c r="W399" s="4"/>
      <c r="X399" s="4"/>
      <c r="Y399" s="4"/>
      <c r="Z399" s="4"/>
    </row>
    <row r="400" spans="1:26" ht="24" x14ac:dyDescent="0.25">
      <c r="A400" s="92"/>
      <c r="B400" s="92"/>
      <c r="C400" s="92"/>
      <c r="D400" s="36" t="s">
        <v>708</v>
      </c>
      <c r="E400" s="92"/>
      <c r="F400" s="93"/>
      <c r="G400" s="93"/>
      <c r="H400" s="152"/>
      <c r="I400" s="4"/>
      <c r="J400" s="4"/>
      <c r="K400" s="4"/>
      <c r="L400" s="4"/>
      <c r="M400" s="4"/>
      <c r="N400" s="4"/>
      <c r="O400" s="4"/>
      <c r="P400" s="4"/>
      <c r="Q400" s="4"/>
      <c r="R400" s="4"/>
      <c r="S400" s="4"/>
      <c r="T400" s="4"/>
      <c r="U400" s="4"/>
      <c r="V400" s="4"/>
      <c r="W400" s="4"/>
      <c r="X400" s="4"/>
      <c r="Y400" s="4"/>
      <c r="Z400" s="4"/>
    </row>
    <row r="401" spans="1:26" ht="36" x14ac:dyDescent="0.25">
      <c r="A401" s="92"/>
      <c r="B401" s="92"/>
      <c r="C401" s="92"/>
      <c r="D401" s="28" t="s">
        <v>709</v>
      </c>
      <c r="E401" s="92"/>
      <c r="F401" s="95" t="s">
        <v>177</v>
      </c>
      <c r="G401" s="115"/>
      <c r="H401" s="152"/>
      <c r="I401" s="4"/>
      <c r="J401" s="4"/>
      <c r="K401" s="4"/>
      <c r="L401" s="4"/>
      <c r="M401" s="4"/>
      <c r="N401" s="4"/>
      <c r="O401" s="4"/>
      <c r="P401" s="4"/>
      <c r="Q401" s="4"/>
      <c r="R401" s="4"/>
      <c r="S401" s="4"/>
      <c r="T401" s="4"/>
      <c r="U401" s="4"/>
      <c r="V401" s="4"/>
      <c r="W401" s="4"/>
      <c r="X401" s="4"/>
      <c r="Y401" s="4"/>
      <c r="Z401" s="4"/>
    </row>
    <row r="402" spans="1:26" ht="24" x14ac:dyDescent="0.25">
      <c r="A402" s="93"/>
      <c r="B402" s="93"/>
      <c r="C402" s="93"/>
      <c r="D402" s="36" t="s">
        <v>710</v>
      </c>
      <c r="E402" s="93"/>
      <c r="F402" s="93"/>
      <c r="G402" s="93"/>
      <c r="H402" s="153"/>
      <c r="I402" s="4"/>
      <c r="J402" s="4"/>
      <c r="K402" s="4"/>
      <c r="L402" s="4"/>
      <c r="M402" s="4"/>
      <c r="N402" s="4"/>
      <c r="O402" s="4"/>
      <c r="P402" s="4"/>
      <c r="Q402" s="4"/>
      <c r="R402" s="4"/>
      <c r="S402" s="4"/>
      <c r="T402" s="4"/>
      <c r="U402" s="4"/>
      <c r="V402" s="4"/>
      <c r="W402" s="4"/>
      <c r="X402" s="4"/>
      <c r="Y402" s="4"/>
      <c r="Z402" s="4"/>
    </row>
    <row r="403" spans="1:26" ht="24" x14ac:dyDescent="0.25">
      <c r="A403" s="91" t="s">
        <v>711</v>
      </c>
      <c r="B403" s="94" t="s">
        <v>712</v>
      </c>
      <c r="C403" s="94" t="s">
        <v>713</v>
      </c>
      <c r="D403" s="36" t="s">
        <v>714</v>
      </c>
      <c r="E403" s="95" t="s">
        <v>742</v>
      </c>
      <c r="F403" s="94" t="s">
        <v>20</v>
      </c>
      <c r="G403" s="115">
        <f>5000-5000</f>
        <v>0</v>
      </c>
      <c r="H403" s="99" t="s">
        <v>707</v>
      </c>
      <c r="I403" s="4"/>
      <c r="J403" s="4"/>
      <c r="K403" s="4"/>
      <c r="L403" s="4"/>
      <c r="M403" s="4"/>
      <c r="N403" s="4"/>
      <c r="O403" s="4"/>
      <c r="P403" s="4"/>
      <c r="Q403" s="4"/>
      <c r="R403" s="4"/>
      <c r="S403" s="4"/>
      <c r="T403" s="4"/>
      <c r="U403" s="4"/>
      <c r="V403" s="4"/>
      <c r="W403" s="4"/>
      <c r="X403" s="4"/>
      <c r="Y403" s="4"/>
      <c r="Z403" s="4"/>
    </row>
    <row r="404" spans="1:26" ht="36" x14ac:dyDescent="0.25">
      <c r="A404" s="92"/>
      <c r="B404" s="92"/>
      <c r="C404" s="92"/>
      <c r="D404" s="36" t="s">
        <v>715</v>
      </c>
      <c r="E404" s="92"/>
      <c r="F404" s="93"/>
      <c r="G404" s="93"/>
      <c r="H404" s="100"/>
      <c r="I404" s="4"/>
      <c r="J404" s="4"/>
      <c r="K404" s="4"/>
      <c r="L404" s="4"/>
      <c r="M404" s="4"/>
      <c r="N404" s="4"/>
      <c r="O404" s="4"/>
      <c r="P404" s="4"/>
      <c r="Q404" s="4"/>
      <c r="R404" s="4"/>
      <c r="S404" s="4"/>
      <c r="T404" s="4"/>
      <c r="U404" s="4"/>
      <c r="V404" s="4"/>
      <c r="W404" s="4"/>
      <c r="X404" s="4"/>
      <c r="Y404" s="4"/>
      <c r="Z404" s="4"/>
    </row>
    <row r="405" spans="1:26" ht="48" x14ac:dyDescent="0.25">
      <c r="A405" s="92"/>
      <c r="B405" s="92"/>
      <c r="C405" s="92"/>
      <c r="D405" s="28" t="s">
        <v>716</v>
      </c>
      <c r="E405" s="92"/>
      <c r="F405" s="95" t="s">
        <v>177</v>
      </c>
      <c r="G405" s="115"/>
      <c r="H405" s="100"/>
      <c r="I405" s="4"/>
      <c r="J405" s="4"/>
      <c r="K405" s="4"/>
      <c r="L405" s="4"/>
      <c r="M405" s="4"/>
      <c r="N405" s="4"/>
      <c r="O405" s="4"/>
      <c r="P405" s="4"/>
      <c r="Q405" s="4"/>
      <c r="R405" s="4"/>
      <c r="S405" s="4"/>
      <c r="T405" s="4"/>
      <c r="U405" s="4"/>
      <c r="V405" s="4"/>
      <c r="W405" s="4"/>
      <c r="X405" s="4"/>
      <c r="Y405" s="4"/>
      <c r="Z405" s="4"/>
    </row>
    <row r="406" spans="1:26" ht="36" x14ac:dyDescent="0.25">
      <c r="A406" s="93"/>
      <c r="B406" s="93"/>
      <c r="C406" s="93"/>
      <c r="D406" s="36" t="s">
        <v>717</v>
      </c>
      <c r="E406" s="93"/>
      <c r="F406" s="93"/>
      <c r="G406" s="93"/>
      <c r="H406" s="101"/>
      <c r="I406" s="4"/>
      <c r="J406" s="4"/>
      <c r="K406" s="4"/>
      <c r="L406" s="4"/>
      <c r="M406" s="4"/>
      <c r="N406" s="4"/>
      <c r="O406" s="4"/>
      <c r="P406" s="4"/>
      <c r="Q406" s="4"/>
      <c r="R406" s="4"/>
      <c r="S406" s="4"/>
      <c r="T406" s="4"/>
      <c r="U406" s="4"/>
      <c r="V406" s="4"/>
      <c r="W406" s="4"/>
      <c r="X406" s="4"/>
      <c r="Y406" s="4"/>
      <c r="Z406" s="4"/>
    </row>
    <row r="407" spans="1:26" s="90" customFormat="1" x14ac:dyDescent="0.25">
      <c r="A407" s="47"/>
      <c r="B407" s="46" t="s">
        <v>760</v>
      </c>
      <c r="C407" s="49"/>
      <c r="D407" s="46"/>
      <c r="E407" s="47"/>
      <c r="F407" s="47"/>
      <c r="G407" s="48">
        <f>SUM(G398:G406)</f>
        <v>0</v>
      </c>
      <c r="H407" s="49"/>
      <c r="I407" s="4"/>
      <c r="J407" s="4"/>
      <c r="K407" s="4"/>
      <c r="L407" s="4"/>
      <c r="M407" s="4"/>
      <c r="N407" s="4"/>
      <c r="O407" s="4"/>
      <c r="P407" s="4"/>
      <c r="Q407" s="4"/>
      <c r="R407" s="4"/>
      <c r="S407" s="4"/>
      <c r="T407" s="4"/>
      <c r="U407" s="4"/>
      <c r="V407" s="4"/>
      <c r="W407" s="4"/>
      <c r="X407" s="4"/>
      <c r="Y407" s="4"/>
      <c r="Z407" s="4"/>
    </row>
    <row r="408" spans="1:26" s="90" customFormat="1" x14ac:dyDescent="0.25">
      <c r="A408" s="105" t="s">
        <v>756</v>
      </c>
      <c r="B408" s="106"/>
      <c r="C408" s="106"/>
      <c r="D408" s="106"/>
      <c r="E408" s="106"/>
      <c r="F408" s="106"/>
      <c r="G408" s="106"/>
      <c r="H408" s="107"/>
      <c r="I408" s="4"/>
      <c r="J408" s="4"/>
      <c r="K408" s="4"/>
      <c r="L408" s="4"/>
      <c r="M408" s="4"/>
      <c r="N408" s="4"/>
      <c r="O408" s="4"/>
      <c r="P408" s="4"/>
      <c r="Q408" s="4"/>
      <c r="R408" s="4"/>
      <c r="S408" s="4"/>
      <c r="T408" s="4"/>
      <c r="U408" s="4"/>
      <c r="V408" s="4"/>
      <c r="W408" s="4"/>
      <c r="X408" s="4"/>
      <c r="Y408" s="4"/>
      <c r="Z408" s="4"/>
    </row>
    <row r="409" spans="1:26" s="90" customFormat="1" ht="48" x14ac:dyDescent="0.25">
      <c r="A409" s="91" t="s">
        <v>748</v>
      </c>
      <c r="B409" s="94" t="s">
        <v>755</v>
      </c>
      <c r="C409" s="94" t="s">
        <v>757</v>
      </c>
      <c r="D409" s="36" t="s">
        <v>751</v>
      </c>
      <c r="E409" s="95" t="s">
        <v>758</v>
      </c>
      <c r="F409" s="96" t="s">
        <v>750</v>
      </c>
      <c r="G409" s="102">
        <v>1021</v>
      </c>
      <c r="H409" s="99" t="s">
        <v>707</v>
      </c>
      <c r="I409" s="4"/>
      <c r="J409" s="4"/>
      <c r="K409" s="4"/>
      <c r="L409" s="4"/>
      <c r="M409" s="4"/>
      <c r="N409" s="4"/>
      <c r="O409" s="4"/>
      <c r="P409" s="4"/>
      <c r="Q409" s="4"/>
      <c r="R409" s="4"/>
      <c r="S409" s="4"/>
      <c r="T409" s="4"/>
      <c r="U409" s="4"/>
      <c r="V409" s="4"/>
      <c r="W409" s="4"/>
      <c r="X409" s="4"/>
      <c r="Y409" s="4"/>
      <c r="Z409" s="4"/>
    </row>
    <row r="410" spans="1:26" s="90" customFormat="1" ht="48" x14ac:dyDescent="0.25">
      <c r="A410" s="92"/>
      <c r="B410" s="92"/>
      <c r="C410" s="92"/>
      <c r="D410" s="36" t="s">
        <v>752</v>
      </c>
      <c r="E410" s="92"/>
      <c r="F410" s="97"/>
      <c r="G410" s="103"/>
      <c r="H410" s="100"/>
      <c r="I410" s="4"/>
      <c r="J410" s="4"/>
      <c r="K410" s="4"/>
      <c r="L410" s="4"/>
      <c r="M410" s="4"/>
      <c r="N410" s="4"/>
      <c r="O410" s="4"/>
      <c r="P410" s="4"/>
      <c r="Q410" s="4"/>
      <c r="R410" s="4"/>
      <c r="S410" s="4"/>
      <c r="T410" s="4"/>
      <c r="U410" s="4"/>
      <c r="V410" s="4"/>
      <c r="W410" s="4"/>
      <c r="X410" s="4"/>
      <c r="Y410" s="4"/>
      <c r="Z410" s="4"/>
    </row>
    <row r="411" spans="1:26" s="90" customFormat="1" ht="24" x14ac:dyDescent="0.25">
      <c r="A411" s="92"/>
      <c r="B411" s="92"/>
      <c r="C411" s="92"/>
      <c r="D411" s="28" t="s">
        <v>754</v>
      </c>
      <c r="E411" s="92"/>
      <c r="F411" s="97"/>
      <c r="G411" s="103"/>
      <c r="H411" s="100"/>
      <c r="I411" s="4"/>
      <c r="J411" s="4"/>
      <c r="K411" s="4"/>
      <c r="L411" s="4"/>
      <c r="M411" s="4"/>
      <c r="N411" s="4"/>
      <c r="O411" s="4"/>
      <c r="P411" s="4"/>
      <c r="Q411" s="4"/>
      <c r="R411" s="4"/>
      <c r="S411" s="4"/>
      <c r="T411" s="4"/>
      <c r="U411" s="4"/>
      <c r="V411" s="4"/>
      <c r="W411" s="4"/>
      <c r="X411" s="4"/>
      <c r="Y411" s="4"/>
      <c r="Z411" s="4"/>
    </row>
    <row r="412" spans="1:26" s="90" customFormat="1" ht="36" x14ac:dyDescent="0.25">
      <c r="A412" s="93"/>
      <c r="B412" s="93"/>
      <c r="C412" s="93"/>
      <c r="D412" s="36" t="s">
        <v>753</v>
      </c>
      <c r="E412" s="93"/>
      <c r="F412" s="98"/>
      <c r="G412" s="104"/>
      <c r="H412" s="101"/>
      <c r="I412" s="4"/>
      <c r="J412" s="4"/>
      <c r="K412" s="4"/>
      <c r="L412" s="4"/>
      <c r="M412" s="4"/>
      <c r="N412" s="4"/>
      <c r="O412" s="4"/>
      <c r="P412" s="4"/>
      <c r="Q412" s="4"/>
      <c r="R412" s="4"/>
      <c r="S412" s="4"/>
      <c r="T412" s="4"/>
      <c r="U412" s="4"/>
      <c r="V412" s="4"/>
      <c r="W412" s="4"/>
      <c r="X412" s="4"/>
      <c r="Y412" s="4"/>
      <c r="Z412" s="4"/>
    </row>
    <row r="413" spans="1:26" s="90" customFormat="1" ht="48" x14ac:dyDescent="0.25">
      <c r="A413" s="91" t="s">
        <v>749</v>
      </c>
      <c r="B413" s="94" t="s">
        <v>759</v>
      </c>
      <c r="C413" s="94" t="s">
        <v>757</v>
      </c>
      <c r="D413" s="36" t="s">
        <v>751</v>
      </c>
      <c r="E413" s="95" t="s">
        <v>758</v>
      </c>
      <c r="F413" s="96" t="s">
        <v>750</v>
      </c>
      <c r="G413" s="102">
        <v>42044</v>
      </c>
      <c r="H413" s="99" t="s">
        <v>707</v>
      </c>
      <c r="I413" s="4"/>
      <c r="J413" s="4"/>
      <c r="K413" s="4"/>
      <c r="L413" s="4"/>
      <c r="M413" s="4"/>
      <c r="N413" s="4"/>
      <c r="O413" s="4"/>
      <c r="P413" s="4"/>
      <c r="Q413" s="4"/>
      <c r="R413" s="4"/>
      <c r="S413" s="4"/>
      <c r="T413" s="4"/>
      <c r="U413" s="4"/>
      <c r="V413" s="4"/>
      <c r="W413" s="4"/>
      <c r="X413" s="4"/>
      <c r="Y413" s="4"/>
      <c r="Z413" s="4"/>
    </row>
    <row r="414" spans="1:26" s="90" customFormat="1" ht="48" x14ac:dyDescent="0.25">
      <c r="A414" s="92"/>
      <c r="B414" s="92"/>
      <c r="C414" s="92"/>
      <c r="D414" s="36" t="s">
        <v>752</v>
      </c>
      <c r="E414" s="92"/>
      <c r="F414" s="97"/>
      <c r="G414" s="103"/>
      <c r="H414" s="100"/>
      <c r="I414" s="4"/>
      <c r="J414" s="4"/>
      <c r="K414" s="4"/>
      <c r="L414" s="4"/>
      <c r="M414" s="4"/>
      <c r="N414" s="4"/>
      <c r="O414" s="4"/>
      <c r="P414" s="4"/>
      <c r="Q414" s="4"/>
      <c r="R414" s="4"/>
      <c r="S414" s="4"/>
      <c r="T414" s="4"/>
      <c r="U414" s="4"/>
      <c r="V414" s="4"/>
      <c r="W414" s="4"/>
      <c r="X414" s="4"/>
      <c r="Y414" s="4"/>
      <c r="Z414" s="4"/>
    </row>
    <row r="415" spans="1:26" s="90" customFormat="1" ht="24" x14ac:dyDescent="0.25">
      <c r="A415" s="92"/>
      <c r="B415" s="92"/>
      <c r="C415" s="92"/>
      <c r="D415" s="28" t="s">
        <v>754</v>
      </c>
      <c r="E415" s="92"/>
      <c r="F415" s="97"/>
      <c r="G415" s="103"/>
      <c r="H415" s="100"/>
      <c r="I415" s="4"/>
      <c r="J415" s="4"/>
      <c r="K415" s="4"/>
      <c r="L415" s="4"/>
      <c r="M415" s="4"/>
      <c r="N415" s="4"/>
      <c r="O415" s="4"/>
      <c r="P415" s="4"/>
      <c r="Q415" s="4"/>
      <c r="R415" s="4"/>
      <c r="S415" s="4"/>
      <c r="T415" s="4"/>
      <c r="U415" s="4"/>
      <c r="V415" s="4"/>
      <c r="W415" s="4"/>
      <c r="X415" s="4"/>
      <c r="Y415" s="4"/>
      <c r="Z415" s="4"/>
    </row>
    <row r="416" spans="1:26" s="90" customFormat="1" ht="36" x14ac:dyDescent="0.25">
      <c r="A416" s="93"/>
      <c r="B416" s="93"/>
      <c r="C416" s="93"/>
      <c r="D416" s="36" t="s">
        <v>753</v>
      </c>
      <c r="E416" s="93"/>
      <c r="F416" s="98"/>
      <c r="G416" s="104"/>
      <c r="H416" s="101"/>
      <c r="I416" s="4"/>
      <c r="J416" s="4"/>
      <c r="K416" s="4"/>
      <c r="L416" s="4"/>
      <c r="M416" s="4"/>
      <c r="N416" s="4"/>
      <c r="O416" s="4"/>
      <c r="P416" s="4"/>
      <c r="Q416" s="4"/>
      <c r="R416" s="4"/>
      <c r="S416" s="4"/>
      <c r="T416" s="4"/>
      <c r="U416" s="4"/>
      <c r="V416" s="4"/>
      <c r="W416" s="4"/>
      <c r="X416" s="4"/>
      <c r="Y416" s="4"/>
      <c r="Z416" s="4"/>
    </row>
    <row r="417" spans="1:26" x14ac:dyDescent="0.25">
      <c r="A417" s="47"/>
      <c r="B417" s="46" t="s">
        <v>718</v>
      </c>
      <c r="C417" s="49"/>
      <c r="D417" s="46"/>
      <c r="E417" s="47"/>
      <c r="F417" s="47"/>
      <c r="G417" s="57">
        <f>SUM(G409:G416)</f>
        <v>43065</v>
      </c>
      <c r="H417" s="49"/>
      <c r="I417" s="4"/>
      <c r="J417" s="73"/>
      <c r="K417" s="4"/>
      <c r="L417" s="4"/>
      <c r="M417" s="4"/>
      <c r="N417" s="4"/>
      <c r="O417" s="4"/>
      <c r="P417" s="4"/>
      <c r="Q417" s="4"/>
      <c r="R417" s="4"/>
      <c r="S417" s="4"/>
      <c r="T417" s="4"/>
      <c r="U417" s="4"/>
      <c r="V417" s="4"/>
      <c r="W417" s="4"/>
      <c r="X417" s="4"/>
      <c r="Y417" s="4"/>
      <c r="Z417" s="4"/>
    </row>
    <row r="418" spans="1:26" x14ac:dyDescent="0.25">
      <c r="A418" s="19"/>
      <c r="B418" s="68"/>
      <c r="C418" s="20"/>
      <c r="D418" s="18"/>
      <c r="E418" s="19"/>
      <c r="F418" s="19"/>
      <c r="G418" s="69"/>
      <c r="H418" s="20"/>
      <c r="I418" s="4"/>
      <c r="K418" s="4"/>
      <c r="L418" s="4"/>
      <c r="M418" s="4"/>
      <c r="N418" s="4"/>
      <c r="O418" s="4"/>
      <c r="P418" s="4"/>
      <c r="Q418" s="4"/>
      <c r="R418" s="4"/>
      <c r="S418" s="4"/>
      <c r="T418" s="4"/>
      <c r="U418" s="4"/>
      <c r="V418" s="4"/>
      <c r="W418" s="4"/>
      <c r="X418" s="4"/>
      <c r="Y418" s="4"/>
      <c r="Z418" s="4"/>
    </row>
    <row r="419" spans="1:26" ht="15.75" x14ac:dyDescent="0.25">
      <c r="A419" s="70"/>
      <c r="B419" s="71" t="s">
        <v>719</v>
      </c>
      <c r="C419" s="71"/>
      <c r="D419" s="71"/>
      <c r="E419" s="70"/>
      <c r="F419" s="70"/>
      <c r="G419" s="72">
        <f>G213+G291+G314+G332+G338+G352+G358+G368+G374+G396+G407+G417</f>
        <v>1020824.7760000001</v>
      </c>
      <c r="H419" s="71"/>
      <c r="I419" s="4"/>
      <c r="J419" s="73"/>
      <c r="K419" s="73"/>
      <c r="L419" s="4"/>
      <c r="M419" s="4"/>
      <c r="N419" s="4"/>
      <c r="O419" s="4"/>
      <c r="P419" s="4"/>
      <c r="Q419" s="4"/>
      <c r="R419" s="4"/>
      <c r="S419" s="4"/>
      <c r="T419" s="4"/>
      <c r="U419" s="4"/>
      <c r="V419" s="4"/>
      <c r="W419" s="4"/>
      <c r="X419" s="4"/>
      <c r="Y419" s="4"/>
      <c r="Z419" s="4"/>
    </row>
    <row r="420" spans="1:26" x14ac:dyDescent="0.25">
      <c r="A420" s="19"/>
      <c r="B420" s="68"/>
      <c r="C420" s="20"/>
      <c r="D420" s="18"/>
      <c r="E420" s="19"/>
      <c r="F420" s="19"/>
      <c r="G420" s="74"/>
      <c r="H420" s="20"/>
      <c r="I420" s="4"/>
      <c r="J420" s="73"/>
      <c r="K420" s="73"/>
      <c r="L420" s="4"/>
      <c r="M420" s="4"/>
      <c r="N420" s="4"/>
      <c r="O420" s="4"/>
      <c r="P420" s="4"/>
      <c r="Q420" s="4"/>
      <c r="R420" s="4"/>
      <c r="S420" s="4"/>
      <c r="T420" s="4"/>
      <c r="U420" s="4"/>
      <c r="V420" s="4"/>
      <c r="W420" s="4"/>
      <c r="X420" s="4"/>
      <c r="Y420" s="4"/>
      <c r="Z420" s="4"/>
    </row>
    <row r="421" spans="1:26" ht="30" x14ac:dyDescent="0.25">
      <c r="A421" s="55" t="s">
        <v>720</v>
      </c>
      <c r="B421" s="56" t="s">
        <v>761</v>
      </c>
      <c r="C421" s="56"/>
      <c r="D421" s="56"/>
      <c r="E421" s="55"/>
      <c r="F421" s="47"/>
      <c r="G421" s="75">
        <f>G419-G422-G423</f>
        <v>797409.29600000009</v>
      </c>
      <c r="H421" s="56"/>
      <c r="I421" s="4"/>
      <c r="J421" s="73"/>
      <c r="K421" s="73"/>
      <c r="L421" s="4"/>
      <c r="M421" s="4"/>
      <c r="N421" s="4"/>
      <c r="O421" s="4"/>
      <c r="P421" s="4"/>
      <c r="Q421" s="4"/>
      <c r="R421" s="4"/>
      <c r="S421" s="4"/>
      <c r="T421" s="4"/>
      <c r="U421" s="4"/>
      <c r="V421" s="4"/>
      <c r="W421" s="4"/>
      <c r="X421" s="4"/>
      <c r="Y421" s="4"/>
      <c r="Z421" s="4"/>
    </row>
    <row r="422" spans="1:26" ht="30" x14ac:dyDescent="0.25">
      <c r="A422" s="55"/>
      <c r="B422" s="56" t="s">
        <v>762</v>
      </c>
      <c r="C422" s="56"/>
      <c r="D422" s="56"/>
      <c r="E422" s="55"/>
      <c r="F422" s="76"/>
      <c r="G422" s="75">
        <f>G102+G197+G240+G316+G334+G340+G350+G354+G362+G366+G372+G377+G386+G390+G394+G401+G405</f>
        <v>180350.48</v>
      </c>
      <c r="H422" s="56"/>
      <c r="I422" s="4"/>
      <c r="J422" s="4"/>
      <c r="K422" s="73"/>
      <c r="L422" s="4"/>
      <c r="M422" s="4"/>
      <c r="N422" s="4"/>
      <c r="O422" s="4"/>
      <c r="P422" s="4"/>
      <c r="Q422" s="4"/>
      <c r="R422" s="4"/>
      <c r="S422" s="4"/>
      <c r="T422" s="4"/>
      <c r="U422" s="4"/>
      <c r="V422" s="4"/>
      <c r="W422" s="4"/>
      <c r="X422" s="4"/>
      <c r="Y422" s="4"/>
      <c r="Z422" s="4"/>
    </row>
    <row r="423" spans="1:26" s="90" customFormat="1" ht="45" x14ac:dyDescent="0.25">
      <c r="A423" s="55"/>
      <c r="B423" s="56" t="s">
        <v>763</v>
      </c>
      <c r="C423" s="56"/>
      <c r="D423" s="56"/>
      <c r="E423" s="55"/>
      <c r="F423" s="76"/>
      <c r="G423" s="75">
        <f>G417</f>
        <v>43065</v>
      </c>
      <c r="H423" s="56"/>
      <c r="I423" s="4"/>
      <c r="J423" s="4"/>
      <c r="K423" s="73"/>
      <c r="L423" s="4"/>
      <c r="M423" s="4"/>
      <c r="N423" s="4"/>
      <c r="O423" s="4"/>
      <c r="P423" s="4"/>
      <c r="Q423" s="4"/>
      <c r="R423" s="4"/>
      <c r="S423" s="4"/>
      <c r="T423" s="4"/>
      <c r="U423" s="4"/>
      <c r="V423" s="4"/>
      <c r="W423" s="4"/>
      <c r="X423" s="4"/>
      <c r="Y423" s="4"/>
      <c r="Z423" s="4"/>
    </row>
    <row r="424" spans="1:26" x14ac:dyDescent="0.25">
      <c r="A424" s="1"/>
      <c r="B424" s="2"/>
      <c r="C424" s="2"/>
      <c r="D424" s="2"/>
      <c r="E424" s="1"/>
      <c r="F424" s="1"/>
      <c r="G424" s="6"/>
      <c r="H424" s="2"/>
      <c r="I424" s="4"/>
      <c r="J424" s="4"/>
      <c r="K424" s="4"/>
      <c r="L424" s="4"/>
      <c r="M424" s="4"/>
      <c r="N424" s="4"/>
      <c r="O424" s="4"/>
      <c r="P424" s="4"/>
      <c r="Q424" s="4"/>
      <c r="R424" s="4"/>
      <c r="S424" s="4"/>
      <c r="T424" s="4"/>
      <c r="U424" s="4"/>
      <c r="V424" s="4"/>
      <c r="W424" s="4"/>
      <c r="X424" s="4"/>
      <c r="Y424" s="4"/>
      <c r="Z424" s="4"/>
    </row>
    <row r="425" spans="1:26" x14ac:dyDescent="0.25">
      <c r="A425" s="1"/>
      <c r="B425" s="2"/>
      <c r="C425" s="2"/>
      <c r="D425" s="2"/>
      <c r="E425" s="1"/>
      <c r="F425" s="1"/>
      <c r="G425" s="6"/>
      <c r="H425" s="2"/>
      <c r="I425" s="4"/>
      <c r="J425" s="4"/>
      <c r="K425" s="4"/>
      <c r="L425" s="4"/>
      <c r="M425" s="4"/>
      <c r="N425" s="4"/>
      <c r="O425" s="4"/>
      <c r="P425" s="4"/>
      <c r="Q425" s="4"/>
      <c r="R425" s="4"/>
      <c r="S425" s="4"/>
      <c r="T425" s="4"/>
      <c r="U425" s="4"/>
      <c r="V425" s="4"/>
      <c r="W425" s="4"/>
      <c r="X425" s="4"/>
      <c r="Y425" s="4"/>
      <c r="Z425" s="4"/>
    </row>
    <row r="426" spans="1:26" x14ac:dyDescent="0.25">
      <c r="A426" s="1"/>
      <c r="B426" s="2"/>
      <c r="C426" s="2"/>
      <c r="D426" s="2"/>
      <c r="E426" s="1"/>
      <c r="F426" s="1"/>
      <c r="G426" s="6"/>
      <c r="H426" s="2"/>
      <c r="I426" s="4"/>
      <c r="J426" s="4"/>
      <c r="K426" s="4"/>
      <c r="L426" s="4"/>
      <c r="M426" s="4"/>
      <c r="N426" s="4"/>
      <c r="O426" s="4"/>
      <c r="P426" s="4"/>
      <c r="Q426" s="4"/>
      <c r="R426" s="4"/>
      <c r="S426" s="4"/>
      <c r="T426" s="4"/>
      <c r="U426" s="4"/>
      <c r="V426" s="4"/>
      <c r="W426" s="4"/>
      <c r="X426" s="4"/>
      <c r="Y426" s="4"/>
      <c r="Z426" s="4"/>
    </row>
    <row r="427" spans="1:26" x14ac:dyDescent="0.25">
      <c r="A427" s="1"/>
      <c r="B427" s="2"/>
      <c r="C427" s="2"/>
      <c r="D427" s="2"/>
      <c r="E427" s="1"/>
      <c r="F427" s="1"/>
      <c r="G427" s="6"/>
      <c r="H427" s="2"/>
      <c r="I427" s="4"/>
      <c r="J427" s="4"/>
      <c r="K427" s="4"/>
      <c r="L427" s="4"/>
      <c r="M427" s="4"/>
      <c r="N427" s="4"/>
      <c r="O427" s="4"/>
      <c r="P427" s="4"/>
      <c r="Q427" s="4"/>
      <c r="R427" s="4"/>
      <c r="S427" s="4"/>
      <c r="T427" s="4"/>
      <c r="U427" s="4"/>
      <c r="V427" s="4"/>
      <c r="W427" s="4"/>
      <c r="X427" s="4"/>
      <c r="Y427" s="4"/>
      <c r="Z427" s="4"/>
    </row>
    <row r="428" spans="1:26" x14ac:dyDescent="0.25">
      <c r="A428" s="1"/>
      <c r="B428" s="2"/>
      <c r="C428" s="2"/>
      <c r="D428" s="2"/>
      <c r="E428" s="1"/>
      <c r="F428" s="1"/>
      <c r="G428" s="77"/>
      <c r="H428" s="2"/>
      <c r="I428" s="4"/>
      <c r="J428" s="4"/>
      <c r="K428" s="4"/>
      <c r="L428" s="4"/>
      <c r="M428" s="4"/>
      <c r="N428" s="4"/>
      <c r="O428" s="4"/>
      <c r="P428" s="4"/>
      <c r="Q428" s="4"/>
      <c r="R428" s="4"/>
      <c r="S428" s="4"/>
      <c r="T428" s="4"/>
      <c r="U428" s="4"/>
      <c r="V428" s="4"/>
      <c r="W428" s="4"/>
      <c r="X428" s="4"/>
      <c r="Y428" s="4"/>
      <c r="Z428" s="4"/>
    </row>
    <row r="429" spans="1:26" x14ac:dyDescent="0.25">
      <c r="A429" s="1"/>
      <c r="B429" s="2"/>
      <c r="C429" s="2"/>
      <c r="D429" s="2"/>
      <c r="E429" s="1"/>
      <c r="F429" s="1"/>
      <c r="G429" s="78"/>
      <c r="H429" s="2"/>
      <c r="I429" s="4"/>
      <c r="J429" s="4"/>
      <c r="K429" s="4"/>
      <c r="L429" s="4"/>
      <c r="M429" s="4"/>
      <c r="N429" s="4"/>
      <c r="O429" s="4"/>
      <c r="P429" s="4"/>
      <c r="Q429" s="4"/>
      <c r="R429" s="4"/>
      <c r="S429" s="4"/>
      <c r="T429" s="4"/>
      <c r="U429" s="4"/>
      <c r="V429" s="4"/>
      <c r="W429" s="4"/>
      <c r="X429" s="4"/>
      <c r="Y429" s="4"/>
      <c r="Z429" s="4"/>
    </row>
    <row r="430" spans="1:26" x14ac:dyDescent="0.25">
      <c r="A430" s="1"/>
      <c r="B430" s="2"/>
      <c r="C430" s="2"/>
      <c r="D430" s="2"/>
      <c r="E430" s="1"/>
      <c r="F430" s="1"/>
      <c r="G430" s="77"/>
      <c r="H430" s="2"/>
      <c r="I430" s="4"/>
      <c r="J430" s="4"/>
      <c r="K430" s="4"/>
      <c r="L430" s="4"/>
      <c r="M430" s="4"/>
      <c r="N430" s="4"/>
      <c r="O430" s="4"/>
      <c r="P430" s="4"/>
      <c r="Q430" s="4"/>
      <c r="R430" s="4"/>
      <c r="S430" s="4"/>
      <c r="T430" s="4"/>
      <c r="U430" s="4"/>
      <c r="V430" s="4"/>
      <c r="W430" s="4"/>
      <c r="X430" s="4"/>
      <c r="Y430" s="4"/>
      <c r="Z430" s="4"/>
    </row>
    <row r="431" spans="1:26" x14ac:dyDescent="0.25">
      <c r="A431" s="1"/>
      <c r="B431" s="2"/>
      <c r="C431" s="2"/>
      <c r="D431" s="2"/>
      <c r="E431" s="1"/>
      <c r="F431" s="1"/>
      <c r="G431" s="6"/>
      <c r="H431" s="2"/>
      <c r="I431" s="4"/>
      <c r="J431" s="4"/>
      <c r="K431" s="4"/>
      <c r="L431" s="4"/>
      <c r="M431" s="4"/>
      <c r="N431" s="4"/>
      <c r="O431" s="4"/>
      <c r="P431" s="4"/>
      <c r="Q431" s="4"/>
      <c r="R431" s="4"/>
      <c r="S431" s="4"/>
      <c r="T431" s="4"/>
      <c r="U431" s="4"/>
      <c r="V431" s="4"/>
      <c r="W431" s="4"/>
      <c r="X431" s="4"/>
      <c r="Y431" s="4"/>
      <c r="Z431" s="4"/>
    </row>
    <row r="432" spans="1:26" x14ac:dyDescent="0.25">
      <c r="A432" s="1"/>
      <c r="B432" s="2"/>
      <c r="C432" s="2"/>
      <c r="D432" s="2"/>
      <c r="E432" s="1"/>
      <c r="F432" s="1"/>
      <c r="G432" s="6"/>
      <c r="H432" s="2"/>
      <c r="I432" s="4"/>
      <c r="J432" s="4"/>
      <c r="K432" s="4"/>
      <c r="L432" s="4"/>
      <c r="M432" s="4"/>
      <c r="N432" s="4"/>
      <c r="O432" s="4"/>
      <c r="P432" s="4"/>
      <c r="Q432" s="4"/>
      <c r="R432" s="4"/>
      <c r="S432" s="4"/>
      <c r="T432" s="4"/>
      <c r="U432" s="4"/>
      <c r="V432" s="4"/>
      <c r="W432" s="4"/>
      <c r="X432" s="4"/>
      <c r="Y432" s="4"/>
      <c r="Z432" s="4"/>
    </row>
    <row r="433" spans="1:26" x14ac:dyDescent="0.25">
      <c r="A433" s="1"/>
      <c r="B433" s="2"/>
      <c r="C433" s="2"/>
      <c r="D433" s="2"/>
      <c r="E433" s="1"/>
      <c r="F433" s="1"/>
      <c r="G433" s="6"/>
      <c r="H433" s="2"/>
      <c r="I433" s="4"/>
      <c r="J433" s="4"/>
      <c r="K433" s="4"/>
      <c r="L433" s="4"/>
      <c r="M433" s="4"/>
      <c r="N433" s="4"/>
      <c r="O433" s="4"/>
      <c r="P433" s="4"/>
      <c r="Q433" s="4"/>
      <c r="R433" s="4"/>
      <c r="S433" s="4"/>
      <c r="T433" s="4"/>
      <c r="U433" s="4"/>
      <c r="V433" s="4"/>
      <c r="W433" s="4"/>
      <c r="X433" s="4"/>
      <c r="Y433" s="4"/>
      <c r="Z433" s="4"/>
    </row>
    <row r="434" spans="1:26" x14ac:dyDescent="0.25">
      <c r="A434" s="1"/>
      <c r="B434" s="2"/>
      <c r="C434" s="2"/>
      <c r="D434" s="2"/>
      <c r="E434" s="1"/>
      <c r="F434" s="1"/>
      <c r="G434" s="6"/>
      <c r="H434" s="2"/>
      <c r="I434" s="4"/>
      <c r="J434" s="4"/>
      <c r="K434" s="4"/>
      <c r="L434" s="4"/>
      <c r="M434" s="4"/>
      <c r="N434" s="4"/>
      <c r="O434" s="4"/>
      <c r="P434" s="4"/>
      <c r="Q434" s="4"/>
      <c r="R434" s="4"/>
      <c r="S434" s="4"/>
      <c r="T434" s="4"/>
      <c r="U434" s="4"/>
      <c r="V434" s="4"/>
      <c r="W434" s="4"/>
      <c r="X434" s="4"/>
      <c r="Y434" s="4"/>
      <c r="Z434" s="4"/>
    </row>
    <row r="435" spans="1:26" x14ac:dyDescent="0.25">
      <c r="A435" s="1"/>
      <c r="B435" s="2"/>
      <c r="C435" s="2"/>
      <c r="D435" s="2"/>
      <c r="E435" s="1"/>
      <c r="F435" s="1"/>
      <c r="G435" s="6"/>
      <c r="H435" s="2"/>
      <c r="I435" s="4"/>
      <c r="J435" s="4"/>
      <c r="K435" s="4"/>
      <c r="L435" s="4"/>
      <c r="M435" s="4"/>
      <c r="N435" s="4"/>
      <c r="O435" s="4"/>
      <c r="P435" s="4"/>
      <c r="Q435" s="4"/>
      <c r="R435" s="4"/>
      <c r="S435" s="4"/>
      <c r="T435" s="4"/>
      <c r="U435" s="4"/>
      <c r="V435" s="4"/>
      <c r="W435" s="4"/>
      <c r="X435" s="4"/>
      <c r="Y435" s="4"/>
      <c r="Z435" s="4"/>
    </row>
    <row r="436" spans="1:26" x14ac:dyDescent="0.25">
      <c r="A436" s="1"/>
      <c r="B436" s="2"/>
      <c r="C436" s="2"/>
      <c r="D436" s="2"/>
      <c r="E436" s="1"/>
      <c r="F436" s="1"/>
      <c r="G436" s="6"/>
      <c r="H436" s="2"/>
      <c r="I436" s="4"/>
      <c r="J436" s="4"/>
      <c r="K436" s="4"/>
      <c r="L436" s="4"/>
      <c r="M436" s="4"/>
      <c r="N436" s="4"/>
      <c r="O436" s="4"/>
      <c r="P436" s="4"/>
      <c r="Q436" s="4"/>
      <c r="R436" s="4"/>
      <c r="S436" s="4"/>
      <c r="T436" s="4"/>
      <c r="U436" s="4"/>
      <c r="V436" s="4"/>
      <c r="W436" s="4"/>
      <c r="X436" s="4"/>
      <c r="Y436" s="4"/>
      <c r="Z436" s="4"/>
    </row>
    <row r="437" spans="1:26" x14ac:dyDescent="0.25">
      <c r="A437" s="1"/>
      <c r="B437" s="2"/>
      <c r="C437" s="2"/>
      <c r="D437" s="2"/>
      <c r="E437" s="1"/>
      <c r="F437" s="1"/>
      <c r="G437" s="6"/>
      <c r="H437" s="2"/>
      <c r="I437" s="4"/>
      <c r="J437" s="4"/>
      <c r="K437" s="4"/>
      <c r="L437" s="4"/>
      <c r="M437" s="4"/>
      <c r="N437" s="4"/>
      <c r="O437" s="4"/>
      <c r="P437" s="4"/>
      <c r="Q437" s="4"/>
      <c r="R437" s="4"/>
      <c r="S437" s="4"/>
      <c r="T437" s="4"/>
      <c r="U437" s="4"/>
      <c r="V437" s="4"/>
      <c r="W437" s="4"/>
      <c r="X437" s="4"/>
      <c r="Y437" s="4"/>
      <c r="Z437" s="4"/>
    </row>
    <row r="438" spans="1:26" x14ac:dyDescent="0.25">
      <c r="A438" s="1"/>
      <c r="B438" s="2"/>
      <c r="C438" s="2"/>
      <c r="D438" s="2"/>
      <c r="E438" s="1"/>
      <c r="F438" s="1"/>
      <c r="G438" s="6"/>
      <c r="H438" s="2"/>
      <c r="I438" s="4"/>
      <c r="J438" s="4"/>
      <c r="K438" s="4"/>
      <c r="L438" s="4"/>
      <c r="M438" s="4"/>
      <c r="N438" s="4"/>
      <c r="O438" s="4"/>
      <c r="P438" s="4"/>
      <c r="Q438" s="4"/>
      <c r="R438" s="4"/>
      <c r="S438" s="4"/>
      <c r="T438" s="4"/>
      <c r="U438" s="4"/>
      <c r="V438" s="4"/>
      <c r="W438" s="4"/>
      <c r="X438" s="4"/>
      <c r="Y438" s="4"/>
      <c r="Z438" s="4"/>
    </row>
    <row r="439" spans="1:26" x14ac:dyDescent="0.25">
      <c r="A439" s="1"/>
      <c r="B439" s="2"/>
      <c r="C439" s="2"/>
      <c r="D439" s="2"/>
      <c r="E439" s="1"/>
      <c r="F439" s="1"/>
      <c r="G439" s="6"/>
      <c r="H439" s="2"/>
      <c r="I439" s="4"/>
      <c r="J439" s="4"/>
      <c r="K439" s="4"/>
      <c r="L439" s="4"/>
      <c r="M439" s="4"/>
      <c r="N439" s="4"/>
      <c r="O439" s="4"/>
      <c r="P439" s="4"/>
      <c r="Q439" s="4"/>
      <c r="R439" s="4"/>
      <c r="S439" s="4"/>
      <c r="T439" s="4"/>
      <c r="U439" s="4"/>
      <c r="V439" s="4"/>
      <c r="W439" s="4"/>
      <c r="X439" s="4"/>
      <c r="Y439" s="4"/>
      <c r="Z439" s="4"/>
    </row>
    <row r="440" spans="1:26" x14ac:dyDescent="0.25">
      <c r="A440" s="1"/>
      <c r="B440" s="2"/>
      <c r="C440" s="2"/>
      <c r="D440" s="2"/>
      <c r="E440" s="1"/>
      <c r="F440" s="1"/>
      <c r="G440" s="6"/>
      <c r="H440" s="2"/>
      <c r="I440" s="4"/>
      <c r="J440" s="4"/>
      <c r="K440" s="4"/>
      <c r="L440" s="4"/>
      <c r="M440" s="4"/>
      <c r="N440" s="4"/>
      <c r="O440" s="4"/>
      <c r="P440" s="4"/>
      <c r="Q440" s="4"/>
      <c r="R440" s="4"/>
      <c r="S440" s="4"/>
      <c r="T440" s="4"/>
      <c r="U440" s="4"/>
      <c r="V440" s="4"/>
      <c r="W440" s="4"/>
      <c r="X440" s="4"/>
      <c r="Y440" s="4"/>
      <c r="Z440" s="4"/>
    </row>
    <row r="441" spans="1:26" x14ac:dyDescent="0.25">
      <c r="A441" s="1"/>
      <c r="B441" s="2"/>
      <c r="C441" s="2"/>
      <c r="D441" s="2"/>
      <c r="E441" s="1"/>
      <c r="F441" s="1"/>
      <c r="G441" s="6"/>
      <c r="H441" s="2"/>
      <c r="I441" s="4"/>
      <c r="J441" s="4"/>
      <c r="K441" s="4"/>
      <c r="L441" s="4"/>
      <c r="M441" s="4"/>
      <c r="N441" s="4"/>
      <c r="O441" s="4"/>
      <c r="P441" s="4"/>
      <c r="Q441" s="4"/>
      <c r="R441" s="4"/>
      <c r="S441" s="4"/>
      <c r="T441" s="4"/>
      <c r="U441" s="4"/>
      <c r="V441" s="4"/>
      <c r="W441" s="4"/>
      <c r="X441" s="4"/>
      <c r="Y441" s="4"/>
      <c r="Z441" s="4"/>
    </row>
    <row r="442" spans="1:26" x14ac:dyDescent="0.25">
      <c r="A442" s="1"/>
      <c r="B442" s="2"/>
      <c r="C442" s="2"/>
      <c r="D442" s="2"/>
      <c r="E442" s="1"/>
      <c r="F442" s="1"/>
      <c r="G442" s="6"/>
      <c r="H442" s="2"/>
      <c r="I442" s="4"/>
      <c r="J442" s="4"/>
      <c r="K442" s="4"/>
      <c r="L442" s="4"/>
      <c r="M442" s="4"/>
      <c r="N442" s="4"/>
      <c r="O442" s="4"/>
      <c r="P442" s="4"/>
      <c r="Q442" s="4"/>
      <c r="R442" s="4"/>
      <c r="S442" s="4"/>
      <c r="T442" s="4"/>
      <c r="U442" s="4"/>
      <c r="V442" s="4"/>
      <c r="W442" s="4"/>
      <c r="X442" s="4"/>
      <c r="Y442" s="4"/>
      <c r="Z442" s="4"/>
    </row>
    <row r="443" spans="1:26" x14ac:dyDescent="0.25">
      <c r="A443" s="1"/>
      <c r="B443" s="2"/>
      <c r="C443" s="2"/>
      <c r="D443" s="2"/>
      <c r="E443" s="1"/>
      <c r="F443" s="1"/>
      <c r="G443" s="6"/>
      <c r="H443" s="2"/>
      <c r="I443" s="4"/>
      <c r="J443" s="4"/>
      <c r="K443" s="4"/>
      <c r="L443" s="4"/>
      <c r="M443" s="4"/>
      <c r="N443" s="4"/>
      <c r="O443" s="4"/>
      <c r="P443" s="4"/>
      <c r="Q443" s="4"/>
      <c r="R443" s="4"/>
      <c r="S443" s="4"/>
      <c r="T443" s="4"/>
      <c r="U443" s="4"/>
      <c r="V443" s="4"/>
      <c r="W443" s="4"/>
      <c r="X443" s="4"/>
      <c r="Y443" s="4"/>
      <c r="Z443" s="4"/>
    </row>
    <row r="444" spans="1:26" x14ac:dyDescent="0.25">
      <c r="A444" s="1"/>
      <c r="B444" s="2"/>
      <c r="C444" s="2"/>
      <c r="D444" s="2"/>
      <c r="E444" s="1"/>
      <c r="F444" s="1"/>
      <c r="G444" s="6"/>
      <c r="H444" s="2"/>
      <c r="I444" s="4"/>
      <c r="J444" s="4"/>
      <c r="K444" s="4"/>
      <c r="L444" s="4"/>
      <c r="M444" s="4"/>
      <c r="N444" s="4"/>
      <c r="O444" s="4"/>
      <c r="P444" s="4"/>
      <c r="Q444" s="4"/>
      <c r="R444" s="4"/>
      <c r="S444" s="4"/>
      <c r="T444" s="4"/>
      <c r="U444" s="4"/>
      <c r="V444" s="4"/>
      <c r="W444" s="4"/>
      <c r="X444" s="4"/>
      <c r="Y444" s="4"/>
      <c r="Z444" s="4"/>
    </row>
    <row r="445" spans="1:26" x14ac:dyDescent="0.25">
      <c r="A445" s="1"/>
      <c r="B445" s="2"/>
      <c r="C445" s="2"/>
      <c r="D445" s="2"/>
      <c r="E445" s="1"/>
      <c r="F445" s="1"/>
      <c r="G445" s="6"/>
      <c r="H445" s="2"/>
      <c r="I445" s="4"/>
      <c r="J445" s="4"/>
      <c r="K445" s="4"/>
      <c r="L445" s="4"/>
      <c r="M445" s="4"/>
      <c r="N445" s="4"/>
      <c r="O445" s="4"/>
      <c r="P445" s="4"/>
      <c r="Q445" s="4"/>
      <c r="R445" s="4"/>
      <c r="S445" s="4"/>
      <c r="T445" s="4"/>
      <c r="U445" s="4"/>
      <c r="V445" s="4"/>
      <c r="W445" s="4"/>
      <c r="X445" s="4"/>
      <c r="Y445" s="4"/>
      <c r="Z445" s="4"/>
    </row>
    <row r="446" spans="1:26" x14ac:dyDescent="0.25">
      <c r="A446" s="1"/>
      <c r="B446" s="2"/>
      <c r="C446" s="2"/>
      <c r="D446" s="2"/>
      <c r="E446" s="1"/>
      <c r="F446" s="1"/>
      <c r="G446" s="6"/>
      <c r="H446" s="2"/>
      <c r="I446" s="4"/>
      <c r="J446" s="4"/>
      <c r="K446" s="4"/>
      <c r="L446" s="4"/>
      <c r="M446" s="4"/>
      <c r="N446" s="4"/>
      <c r="O446" s="4"/>
      <c r="P446" s="4"/>
      <c r="Q446" s="4"/>
      <c r="R446" s="4"/>
      <c r="S446" s="4"/>
      <c r="T446" s="4"/>
      <c r="U446" s="4"/>
      <c r="V446" s="4"/>
      <c r="W446" s="4"/>
      <c r="X446" s="4"/>
      <c r="Y446" s="4"/>
      <c r="Z446" s="4"/>
    </row>
    <row r="447" spans="1:26" x14ac:dyDescent="0.25">
      <c r="A447" s="1"/>
      <c r="B447" s="2"/>
      <c r="C447" s="2"/>
      <c r="D447" s="2"/>
      <c r="E447" s="1"/>
      <c r="F447" s="1"/>
      <c r="G447" s="6"/>
      <c r="H447" s="2"/>
      <c r="I447" s="4"/>
      <c r="J447" s="4"/>
      <c r="K447" s="4"/>
      <c r="L447" s="4"/>
      <c r="M447" s="4"/>
      <c r="N447" s="4"/>
      <c r="O447" s="4"/>
      <c r="P447" s="4"/>
      <c r="Q447" s="4"/>
      <c r="R447" s="4"/>
      <c r="S447" s="4"/>
      <c r="T447" s="4"/>
      <c r="U447" s="4"/>
      <c r="V447" s="4"/>
      <c r="W447" s="4"/>
      <c r="X447" s="4"/>
      <c r="Y447" s="4"/>
      <c r="Z447" s="4"/>
    </row>
    <row r="448" spans="1:26" x14ac:dyDescent="0.25">
      <c r="A448" s="1"/>
      <c r="B448" s="2"/>
      <c r="C448" s="2"/>
      <c r="D448" s="2"/>
      <c r="E448" s="1"/>
      <c r="F448" s="1"/>
      <c r="G448" s="6"/>
      <c r="H448" s="2"/>
      <c r="I448" s="4"/>
      <c r="J448" s="4"/>
      <c r="K448" s="4"/>
      <c r="L448" s="4"/>
      <c r="M448" s="4"/>
      <c r="N448" s="4"/>
      <c r="O448" s="4"/>
      <c r="P448" s="4"/>
      <c r="Q448" s="4"/>
      <c r="R448" s="4"/>
      <c r="S448" s="4"/>
      <c r="T448" s="4"/>
      <c r="U448" s="4"/>
      <c r="V448" s="4"/>
      <c r="W448" s="4"/>
      <c r="X448" s="4"/>
      <c r="Y448" s="4"/>
      <c r="Z448" s="4"/>
    </row>
    <row r="449" spans="1:26" x14ac:dyDescent="0.25">
      <c r="A449" s="1"/>
      <c r="B449" s="2"/>
      <c r="C449" s="2"/>
      <c r="D449" s="2"/>
      <c r="E449" s="1"/>
      <c r="F449" s="1"/>
      <c r="G449" s="6"/>
      <c r="H449" s="2"/>
      <c r="I449" s="4"/>
      <c r="J449" s="4"/>
      <c r="K449" s="4"/>
      <c r="L449" s="4"/>
      <c r="M449" s="4"/>
      <c r="N449" s="4"/>
      <c r="O449" s="4"/>
      <c r="P449" s="4"/>
      <c r="Q449" s="4"/>
      <c r="R449" s="4"/>
      <c r="S449" s="4"/>
      <c r="T449" s="4"/>
      <c r="U449" s="4"/>
      <c r="V449" s="4"/>
      <c r="W449" s="4"/>
      <c r="X449" s="4"/>
      <c r="Y449" s="4"/>
      <c r="Z449" s="4"/>
    </row>
    <row r="450" spans="1:26" x14ac:dyDescent="0.25">
      <c r="A450" s="1"/>
      <c r="B450" s="2"/>
      <c r="C450" s="2"/>
      <c r="D450" s="2"/>
      <c r="E450" s="1"/>
      <c r="F450" s="1"/>
      <c r="G450" s="6"/>
      <c r="H450" s="2"/>
      <c r="I450" s="4"/>
      <c r="J450" s="4"/>
      <c r="K450" s="4"/>
      <c r="L450" s="4"/>
      <c r="M450" s="4"/>
      <c r="N450" s="4"/>
      <c r="O450" s="4"/>
      <c r="P450" s="4"/>
      <c r="Q450" s="4"/>
      <c r="R450" s="4"/>
      <c r="S450" s="4"/>
      <c r="T450" s="4"/>
      <c r="U450" s="4"/>
      <c r="V450" s="4"/>
      <c r="W450" s="4"/>
      <c r="X450" s="4"/>
      <c r="Y450" s="4"/>
      <c r="Z450" s="4"/>
    </row>
    <row r="451" spans="1:26" x14ac:dyDescent="0.25">
      <c r="A451" s="1"/>
      <c r="B451" s="2"/>
      <c r="C451" s="2"/>
      <c r="D451" s="2"/>
      <c r="E451" s="1"/>
      <c r="F451" s="1"/>
      <c r="G451" s="6"/>
      <c r="H451" s="2"/>
      <c r="I451" s="4"/>
      <c r="J451" s="4"/>
      <c r="K451" s="4"/>
      <c r="L451" s="4"/>
      <c r="M451" s="4"/>
      <c r="N451" s="4"/>
      <c r="O451" s="4"/>
      <c r="P451" s="4"/>
      <c r="Q451" s="4"/>
      <c r="R451" s="4"/>
      <c r="S451" s="4"/>
      <c r="T451" s="4"/>
      <c r="U451" s="4"/>
      <c r="V451" s="4"/>
      <c r="W451" s="4"/>
      <c r="X451" s="4"/>
      <c r="Y451" s="4"/>
      <c r="Z451" s="4"/>
    </row>
    <row r="452" spans="1:26" x14ac:dyDescent="0.25">
      <c r="A452" s="1"/>
      <c r="B452" s="2"/>
      <c r="C452" s="2"/>
      <c r="D452" s="2"/>
      <c r="E452" s="1"/>
      <c r="F452" s="1"/>
      <c r="G452" s="6"/>
      <c r="H452" s="2"/>
      <c r="I452" s="4"/>
      <c r="J452" s="4"/>
      <c r="K452" s="4"/>
      <c r="L452" s="4"/>
      <c r="M452" s="4"/>
      <c r="N452" s="4"/>
      <c r="O452" s="4"/>
      <c r="P452" s="4"/>
      <c r="Q452" s="4"/>
      <c r="R452" s="4"/>
      <c r="S452" s="4"/>
      <c r="T452" s="4"/>
      <c r="U452" s="4"/>
      <c r="V452" s="4"/>
      <c r="W452" s="4"/>
      <c r="X452" s="4"/>
      <c r="Y452" s="4"/>
      <c r="Z452" s="4"/>
    </row>
    <row r="453" spans="1:26" x14ac:dyDescent="0.25">
      <c r="A453" s="1"/>
      <c r="B453" s="2"/>
      <c r="C453" s="2"/>
      <c r="D453" s="2"/>
      <c r="E453" s="1"/>
      <c r="F453" s="1"/>
      <c r="G453" s="6"/>
      <c r="H453" s="2"/>
      <c r="I453" s="4"/>
      <c r="J453" s="4"/>
      <c r="K453" s="4"/>
      <c r="L453" s="4"/>
      <c r="M453" s="4"/>
      <c r="N453" s="4"/>
      <c r="O453" s="4"/>
      <c r="P453" s="4"/>
      <c r="Q453" s="4"/>
      <c r="R453" s="4"/>
      <c r="S453" s="4"/>
      <c r="T453" s="4"/>
      <c r="U453" s="4"/>
      <c r="V453" s="4"/>
      <c r="W453" s="4"/>
      <c r="X453" s="4"/>
      <c r="Y453" s="4"/>
      <c r="Z453" s="4"/>
    </row>
    <row r="454" spans="1:26" x14ac:dyDescent="0.25">
      <c r="A454" s="1"/>
      <c r="B454" s="2"/>
      <c r="C454" s="2"/>
      <c r="D454" s="2"/>
      <c r="E454" s="1"/>
      <c r="F454" s="1"/>
      <c r="G454" s="6"/>
      <c r="H454" s="2"/>
      <c r="I454" s="4"/>
      <c r="J454" s="4"/>
      <c r="K454" s="4"/>
      <c r="L454" s="4"/>
      <c r="M454" s="4"/>
      <c r="N454" s="4"/>
      <c r="O454" s="4"/>
      <c r="P454" s="4"/>
      <c r="Q454" s="4"/>
      <c r="R454" s="4"/>
      <c r="S454" s="4"/>
      <c r="T454" s="4"/>
      <c r="U454" s="4"/>
      <c r="V454" s="4"/>
      <c r="W454" s="4"/>
      <c r="X454" s="4"/>
      <c r="Y454" s="4"/>
      <c r="Z454" s="4"/>
    </row>
    <row r="455" spans="1:26" x14ac:dyDescent="0.25">
      <c r="A455" s="1"/>
      <c r="B455" s="2"/>
      <c r="C455" s="2"/>
      <c r="D455" s="2"/>
      <c r="E455" s="1"/>
      <c r="F455" s="1"/>
      <c r="G455" s="6"/>
      <c r="H455" s="2"/>
      <c r="I455" s="4"/>
      <c r="J455" s="4"/>
      <c r="K455" s="4"/>
      <c r="L455" s="4"/>
      <c r="M455" s="4"/>
      <c r="N455" s="4"/>
      <c r="O455" s="4"/>
      <c r="P455" s="4"/>
      <c r="Q455" s="4"/>
      <c r="R455" s="4"/>
      <c r="S455" s="4"/>
      <c r="T455" s="4"/>
      <c r="U455" s="4"/>
      <c r="V455" s="4"/>
      <c r="W455" s="4"/>
      <c r="X455" s="4"/>
      <c r="Y455" s="4"/>
      <c r="Z455" s="4"/>
    </row>
    <row r="456" spans="1:26" x14ac:dyDescent="0.25">
      <c r="A456" s="1"/>
      <c r="B456" s="2"/>
      <c r="C456" s="2"/>
      <c r="D456" s="2"/>
      <c r="E456" s="1"/>
      <c r="F456" s="1"/>
      <c r="G456" s="6"/>
      <c r="H456" s="2"/>
      <c r="I456" s="4"/>
      <c r="J456" s="4"/>
      <c r="K456" s="4"/>
      <c r="L456" s="4"/>
      <c r="M456" s="4"/>
      <c r="N456" s="4"/>
      <c r="O456" s="4"/>
      <c r="P456" s="4"/>
      <c r="Q456" s="4"/>
      <c r="R456" s="4"/>
      <c r="S456" s="4"/>
      <c r="T456" s="4"/>
      <c r="U456" s="4"/>
      <c r="V456" s="4"/>
      <c r="W456" s="4"/>
      <c r="X456" s="4"/>
      <c r="Y456" s="4"/>
      <c r="Z456" s="4"/>
    </row>
    <row r="457" spans="1:26" x14ac:dyDescent="0.25">
      <c r="A457" s="1"/>
      <c r="B457" s="2"/>
      <c r="C457" s="2"/>
      <c r="D457" s="2"/>
      <c r="E457" s="1"/>
      <c r="F457" s="1"/>
      <c r="G457" s="6"/>
      <c r="H457" s="2"/>
      <c r="I457" s="4"/>
      <c r="J457" s="4"/>
      <c r="K457" s="4"/>
      <c r="L457" s="4"/>
      <c r="M457" s="4"/>
      <c r="N457" s="4"/>
      <c r="O457" s="4"/>
      <c r="P457" s="4"/>
      <c r="Q457" s="4"/>
      <c r="R457" s="4"/>
      <c r="S457" s="4"/>
      <c r="T457" s="4"/>
      <c r="U457" s="4"/>
      <c r="V457" s="4"/>
      <c r="W457" s="4"/>
      <c r="X457" s="4"/>
      <c r="Y457" s="4"/>
      <c r="Z457" s="4"/>
    </row>
    <row r="458" spans="1:26" x14ac:dyDescent="0.25">
      <c r="A458" s="1"/>
      <c r="B458" s="2"/>
      <c r="C458" s="2"/>
      <c r="D458" s="2"/>
      <c r="E458" s="1"/>
      <c r="F458" s="1"/>
      <c r="G458" s="6"/>
      <c r="H458" s="2"/>
      <c r="I458" s="4"/>
      <c r="J458" s="4"/>
      <c r="K458" s="4"/>
      <c r="L458" s="4"/>
      <c r="M458" s="4"/>
      <c r="N458" s="4"/>
      <c r="O458" s="4"/>
      <c r="P458" s="4"/>
      <c r="Q458" s="4"/>
      <c r="R458" s="4"/>
      <c r="S458" s="4"/>
      <c r="T458" s="4"/>
      <c r="U458" s="4"/>
      <c r="V458" s="4"/>
      <c r="W458" s="4"/>
      <c r="X458" s="4"/>
      <c r="Y458" s="4"/>
      <c r="Z458" s="4"/>
    </row>
    <row r="459" spans="1:26" x14ac:dyDescent="0.25">
      <c r="A459" s="1"/>
      <c r="B459" s="2"/>
      <c r="C459" s="2"/>
      <c r="D459" s="2"/>
      <c r="E459" s="1"/>
      <c r="F459" s="1"/>
      <c r="G459" s="6"/>
      <c r="H459" s="2"/>
      <c r="I459" s="4"/>
      <c r="J459" s="4"/>
      <c r="K459" s="4"/>
      <c r="L459" s="4"/>
      <c r="M459" s="4"/>
      <c r="N459" s="4"/>
      <c r="O459" s="4"/>
      <c r="P459" s="4"/>
      <c r="Q459" s="4"/>
      <c r="R459" s="4"/>
      <c r="S459" s="4"/>
      <c r="T459" s="4"/>
      <c r="U459" s="4"/>
      <c r="V459" s="4"/>
      <c r="W459" s="4"/>
      <c r="X459" s="4"/>
      <c r="Y459" s="4"/>
      <c r="Z459" s="4"/>
    </row>
    <row r="460" spans="1:26" x14ac:dyDescent="0.25">
      <c r="A460" s="1"/>
      <c r="B460" s="2"/>
      <c r="C460" s="2"/>
      <c r="D460" s="2"/>
      <c r="E460" s="1"/>
      <c r="F460" s="1"/>
      <c r="G460" s="6"/>
      <c r="H460" s="2"/>
      <c r="I460" s="4"/>
      <c r="J460" s="4"/>
      <c r="K460" s="4"/>
      <c r="L460" s="4"/>
      <c r="M460" s="4"/>
      <c r="N460" s="4"/>
      <c r="O460" s="4"/>
      <c r="P460" s="4"/>
      <c r="Q460" s="4"/>
      <c r="R460" s="4"/>
      <c r="S460" s="4"/>
      <c r="T460" s="4"/>
      <c r="U460" s="4"/>
      <c r="V460" s="4"/>
      <c r="W460" s="4"/>
      <c r="X460" s="4"/>
      <c r="Y460" s="4"/>
      <c r="Z460" s="4"/>
    </row>
    <row r="461" spans="1:26" x14ac:dyDescent="0.25">
      <c r="A461" s="1"/>
      <c r="B461" s="2"/>
      <c r="C461" s="2"/>
      <c r="D461" s="2"/>
      <c r="E461" s="1"/>
      <c r="F461" s="1"/>
      <c r="G461" s="6"/>
      <c r="H461" s="2"/>
      <c r="I461" s="4"/>
      <c r="J461" s="4"/>
      <c r="K461" s="4"/>
      <c r="L461" s="4"/>
      <c r="M461" s="4"/>
      <c r="N461" s="4"/>
      <c r="O461" s="4"/>
      <c r="P461" s="4"/>
      <c r="Q461" s="4"/>
      <c r="R461" s="4"/>
      <c r="S461" s="4"/>
      <c r="T461" s="4"/>
      <c r="U461" s="4"/>
      <c r="V461" s="4"/>
      <c r="W461" s="4"/>
      <c r="X461" s="4"/>
      <c r="Y461" s="4"/>
      <c r="Z461" s="4"/>
    </row>
    <row r="462" spans="1:26" x14ac:dyDescent="0.25">
      <c r="A462" s="1"/>
      <c r="B462" s="2"/>
      <c r="C462" s="2"/>
      <c r="D462" s="2"/>
      <c r="E462" s="1"/>
      <c r="F462" s="1"/>
      <c r="G462" s="6"/>
      <c r="H462" s="2"/>
      <c r="I462" s="4"/>
      <c r="J462" s="4"/>
      <c r="K462" s="4"/>
      <c r="L462" s="4"/>
      <c r="M462" s="4"/>
      <c r="N462" s="4"/>
      <c r="O462" s="4"/>
      <c r="P462" s="4"/>
      <c r="Q462" s="4"/>
      <c r="R462" s="4"/>
      <c r="S462" s="4"/>
      <c r="T462" s="4"/>
      <c r="U462" s="4"/>
      <c r="V462" s="4"/>
      <c r="W462" s="4"/>
      <c r="X462" s="4"/>
      <c r="Y462" s="4"/>
      <c r="Z462" s="4"/>
    </row>
    <row r="463" spans="1:26" x14ac:dyDescent="0.25">
      <c r="A463" s="1"/>
      <c r="B463" s="2"/>
      <c r="C463" s="2"/>
      <c r="D463" s="2"/>
      <c r="E463" s="1"/>
      <c r="F463" s="1"/>
      <c r="G463" s="6"/>
      <c r="H463" s="2"/>
      <c r="I463" s="4"/>
      <c r="J463" s="4"/>
      <c r="K463" s="4"/>
      <c r="L463" s="4"/>
      <c r="M463" s="4"/>
      <c r="N463" s="4"/>
      <c r="O463" s="4"/>
      <c r="P463" s="4"/>
      <c r="Q463" s="4"/>
      <c r="R463" s="4"/>
      <c r="S463" s="4"/>
      <c r="T463" s="4"/>
      <c r="U463" s="4"/>
      <c r="V463" s="4"/>
      <c r="W463" s="4"/>
      <c r="X463" s="4"/>
      <c r="Y463" s="4"/>
      <c r="Z463" s="4"/>
    </row>
    <row r="464" spans="1:26" x14ac:dyDescent="0.25">
      <c r="A464" s="1"/>
      <c r="B464" s="2"/>
      <c r="C464" s="2"/>
      <c r="D464" s="2"/>
      <c r="E464" s="1"/>
      <c r="F464" s="1"/>
      <c r="G464" s="6"/>
      <c r="H464" s="2"/>
      <c r="I464" s="4"/>
      <c r="J464" s="4"/>
      <c r="K464" s="4"/>
      <c r="L464" s="4"/>
      <c r="M464" s="4"/>
      <c r="N464" s="4"/>
      <c r="O464" s="4"/>
      <c r="P464" s="4"/>
      <c r="Q464" s="4"/>
      <c r="R464" s="4"/>
      <c r="S464" s="4"/>
      <c r="T464" s="4"/>
      <c r="U464" s="4"/>
      <c r="V464" s="4"/>
      <c r="W464" s="4"/>
      <c r="X464" s="4"/>
      <c r="Y464" s="4"/>
      <c r="Z464" s="4"/>
    </row>
    <row r="465" spans="1:26" x14ac:dyDescent="0.25">
      <c r="A465" s="1"/>
      <c r="B465" s="2"/>
      <c r="C465" s="2"/>
      <c r="D465" s="2"/>
      <c r="E465" s="1"/>
      <c r="F465" s="1"/>
      <c r="G465" s="6"/>
      <c r="H465" s="2"/>
      <c r="I465" s="4"/>
      <c r="J465" s="4"/>
      <c r="K465" s="4"/>
      <c r="L465" s="4"/>
      <c r="M465" s="4"/>
      <c r="N465" s="4"/>
      <c r="O465" s="4"/>
      <c r="P465" s="4"/>
      <c r="Q465" s="4"/>
      <c r="R465" s="4"/>
      <c r="S465" s="4"/>
      <c r="T465" s="4"/>
      <c r="U465" s="4"/>
      <c r="V465" s="4"/>
      <c r="W465" s="4"/>
      <c r="X465" s="4"/>
      <c r="Y465" s="4"/>
      <c r="Z465" s="4"/>
    </row>
    <row r="466" spans="1:26" x14ac:dyDescent="0.25">
      <c r="A466" s="1"/>
      <c r="B466" s="2"/>
      <c r="C466" s="2"/>
      <c r="D466" s="2"/>
      <c r="E466" s="1"/>
      <c r="F466" s="1"/>
      <c r="G466" s="6"/>
      <c r="H466" s="2"/>
      <c r="I466" s="4"/>
      <c r="J466" s="4"/>
      <c r="K466" s="4"/>
      <c r="L466" s="4"/>
      <c r="M466" s="4"/>
      <c r="N466" s="4"/>
      <c r="O466" s="4"/>
      <c r="P466" s="4"/>
      <c r="Q466" s="4"/>
      <c r="R466" s="4"/>
      <c r="S466" s="4"/>
      <c r="T466" s="4"/>
      <c r="U466" s="4"/>
      <c r="V466" s="4"/>
      <c r="W466" s="4"/>
      <c r="X466" s="4"/>
      <c r="Y466" s="4"/>
      <c r="Z466" s="4"/>
    </row>
    <row r="467" spans="1:26" x14ac:dyDescent="0.25">
      <c r="A467" s="1"/>
      <c r="B467" s="2"/>
      <c r="C467" s="2"/>
      <c r="D467" s="2"/>
      <c r="E467" s="1"/>
      <c r="F467" s="1"/>
      <c r="G467" s="6"/>
      <c r="H467" s="2"/>
      <c r="I467" s="4"/>
      <c r="J467" s="4"/>
      <c r="K467" s="4"/>
      <c r="L467" s="4"/>
      <c r="M467" s="4"/>
      <c r="N467" s="4"/>
      <c r="O467" s="4"/>
      <c r="P467" s="4"/>
      <c r="Q467" s="4"/>
      <c r="R467" s="4"/>
      <c r="S467" s="4"/>
      <c r="T467" s="4"/>
      <c r="U467" s="4"/>
      <c r="V467" s="4"/>
      <c r="W467" s="4"/>
      <c r="X467" s="4"/>
      <c r="Y467" s="4"/>
      <c r="Z467" s="4"/>
    </row>
    <row r="468" spans="1:26" x14ac:dyDescent="0.25">
      <c r="A468" s="1"/>
      <c r="B468" s="2"/>
      <c r="C468" s="2"/>
      <c r="D468" s="2"/>
      <c r="E468" s="1"/>
      <c r="F468" s="1"/>
      <c r="G468" s="6"/>
      <c r="H468" s="2"/>
      <c r="I468" s="4"/>
      <c r="J468" s="4"/>
      <c r="K468" s="4"/>
      <c r="L468" s="4"/>
      <c r="M468" s="4"/>
      <c r="N468" s="4"/>
      <c r="O468" s="4"/>
      <c r="P468" s="4"/>
      <c r="Q468" s="4"/>
      <c r="R468" s="4"/>
      <c r="S468" s="4"/>
      <c r="T468" s="4"/>
      <c r="U468" s="4"/>
      <c r="V468" s="4"/>
      <c r="W468" s="4"/>
      <c r="X468" s="4"/>
      <c r="Y468" s="4"/>
      <c r="Z468" s="4"/>
    </row>
    <row r="469" spans="1:26" x14ac:dyDescent="0.25">
      <c r="A469" s="1"/>
      <c r="B469" s="2"/>
      <c r="C469" s="2"/>
      <c r="D469" s="2"/>
      <c r="E469" s="1"/>
      <c r="F469" s="1"/>
      <c r="G469" s="6"/>
      <c r="H469" s="2"/>
      <c r="I469" s="4"/>
      <c r="J469" s="4"/>
      <c r="K469" s="4"/>
      <c r="L469" s="4"/>
      <c r="M469" s="4"/>
      <c r="N469" s="4"/>
      <c r="O469" s="4"/>
      <c r="P469" s="4"/>
      <c r="Q469" s="4"/>
      <c r="R469" s="4"/>
      <c r="S469" s="4"/>
      <c r="T469" s="4"/>
      <c r="U469" s="4"/>
      <c r="V469" s="4"/>
      <c r="W469" s="4"/>
      <c r="X469" s="4"/>
      <c r="Y469" s="4"/>
      <c r="Z469" s="4"/>
    </row>
    <row r="470" spans="1:26" x14ac:dyDescent="0.25">
      <c r="A470" s="1"/>
      <c r="B470" s="2"/>
      <c r="C470" s="2"/>
      <c r="D470" s="2"/>
      <c r="E470" s="1"/>
      <c r="F470" s="1"/>
      <c r="G470" s="6"/>
      <c r="H470" s="2"/>
      <c r="I470" s="4"/>
      <c r="J470" s="4"/>
      <c r="K470" s="4"/>
      <c r="L470" s="4"/>
      <c r="M470" s="4"/>
      <c r="N470" s="4"/>
      <c r="O470" s="4"/>
      <c r="P470" s="4"/>
      <c r="Q470" s="4"/>
      <c r="R470" s="4"/>
      <c r="S470" s="4"/>
      <c r="T470" s="4"/>
      <c r="U470" s="4"/>
      <c r="V470" s="4"/>
      <c r="W470" s="4"/>
      <c r="X470" s="4"/>
      <c r="Y470" s="4"/>
      <c r="Z470" s="4"/>
    </row>
    <row r="471" spans="1:26" x14ac:dyDescent="0.25">
      <c r="A471" s="1"/>
      <c r="B471" s="2"/>
      <c r="C471" s="2"/>
      <c r="D471" s="2"/>
      <c r="E471" s="1"/>
      <c r="F471" s="1"/>
      <c r="G471" s="6"/>
      <c r="H471" s="2"/>
      <c r="I471" s="4"/>
      <c r="J471" s="4"/>
      <c r="K471" s="4"/>
      <c r="L471" s="4"/>
      <c r="M471" s="4"/>
      <c r="N471" s="4"/>
      <c r="O471" s="4"/>
      <c r="P471" s="4"/>
      <c r="Q471" s="4"/>
      <c r="R471" s="4"/>
      <c r="S471" s="4"/>
      <c r="T471" s="4"/>
      <c r="U471" s="4"/>
      <c r="V471" s="4"/>
      <c r="W471" s="4"/>
      <c r="X471" s="4"/>
      <c r="Y471" s="4"/>
      <c r="Z471" s="4"/>
    </row>
    <row r="472" spans="1:26" x14ac:dyDescent="0.25">
      <c r="A472" s="1"/>
      <c r="B472" s="2"/>
      <c r="C472" s="2"/>
      <c r="D472" s="2"/>
      <c r="E472" s="1"/>
      <c r="F472" s="1"/>
      <c r="G472" s="6"/>
      <c r="H472" s="2"/>
      <c r="I472" s="4"/>
      <c r="J472" s="4"/>
      <c r="K472" s="4"/>
      <c r="L472" s="4"/>
      <c r="M472" s="4"/>
      <c r="N472" s="4"/>
      <c r="O472" s="4"/>
      <c r="P472" s="4"/>
      <c r="Q472" s="4"/>
      <c r="R472" s="4"/>
      <c r="S472" s="4"/>
      <c r="T472" s="4"/>
      <c r="U472" s="4"/>
      <c r="V472" s="4"/>
      <c r="W472" s="4"/>
      <c r="X472" s="4"/>
      <c r="Y472" s="4"/>
      <c r="Z472" s="4"/>
    </row>
    <row r="473" spans="1:26" x14ac:dyDescent="0.25">
      <c r="A473" s="1"/>
      <c r="B473" s="2"/>
      <c r="C473" s="2"/>
      <c r="D473" s="2"/>
      <c r="E473" s="1"/>
      <c r="F473" s="1"/>
      <c r="G473" s="6"/>
      <c r="H473" s="2"/>
      <c r="I473" s="4"/>
      <c r="J473" s="4"/>
      <c r="K473" s="4"/>
      <c r="L473" s="4"/>
      <c r="M473" s="4"/>
      <c r="N473" s="4"/>
      <c r="O473" s="4"/>
      <c r="P473" s="4"/>
      <c r="Q473" s="4"/>
      <c r="R473" s="4"/>
      <c r="S473" s="4"/>
      <c r="T473" s="4"/>
      <c r="U473" s="4"/>
      <c r="V473" s="4"/>
      <c r="W473" s="4"/>
      <c r="X473" s="4"/>
      <c r="Y473" s="4"/>
      <c r="Z473" s="4"/>
    </row>
    <row r="474" spans="1:26" x14ac:dyDescent="0.25">
      <c r="A474" s="1"/>
      <c r="B474" s="2"/>
      <c r="C474" s="2"/>
      <c r="D474" s="2"/>
      <c r="E474" s="1"/>
      <c r="F474" s="1"/>
      <c r="G474" s="6"/>
      <c r="H474" s="2"/>
      <c r="I474" s="4"/>
      <c r="J474" s="4"/>
      <c r="K474" s="4"/>
      <c r="L474" s="4"/>
      <c r="M474" s="4"/>
      <c r="N474" s="4"/>
      <c r="O474" s="4"/>
      <c r="P474" s="4"/>
      <c r="Q474" s="4"/>
      <c r="R474" s="4"/>
      <c r="S474" s="4"/>
      <c r="T474" s="4"/>
      <c r="U474" s="4"/>
      <c r="V474" s="4"/>
      <c r="W474" s="4"/>
      <c r="X474" s="4"/>
      <c r="Y474" s="4"/>
      <c r="Z474" s="4"/>
    </row>
    <row r="475" spans="1:26" x14ac:dyDescent="0.25">
      <c r="A475" s="1"/>
      <c r="B475" s="2"/>
      <c r="C475" s="2"/>
      <c r="D475" s="2"/>
      <c r="E475" s="1"/>
      <c r="F475" s="1"/>
      <c r="G475" s="6"/>
      <c r="H475" s="2"/>
      <c r="I475" s="4"/>
      <c r="J475" s="4"/>
      <c r="K475" s="4"/>
      <c r="L475" s="4"/>
      <c r="M475" s="4"/>
      <c r="N475" s="4"/>
      <c r="O475" s="4"/>
      <c r="P475" s="4"/>
      <c r="Q475" s="4"/>
      <c r="R475" s="4"/>
      <c r="S475" s="4"/>
      <c r="T475" s="4"/>
      <c r="U475" s="4"/>
      <c r="V475" s="4"/>
      <c r="W475" s="4"/>
      <c r="X475" s="4"/>
      <c r="Y475" s="4"/>
      <c r="Z475" s="4"/>
    </row>
    <row r="476" spans="1:26" x14ac:dyDescent="0.25">
      <c r="A476" s="1"/>
      <c r="B476" s="2"/>
      <c r="C476" s="2"/>
      <c r="D476" s="2"/>
      <c r="E476" s="1"/>
      <c r="F476" s="1"/>
      <c r="G476" s="6"/>
      <c r="H476" s="2"/>
      <c r="I476" s="4"/>
      <c r="J476" s="4"/>
      <c r="K476" s="4"/>
      <c r="L476" s="4"/>
      <c r="M476" s="4"/>
      <c r="N476" s="4"/>
      <c r="O476" s="4"/>
      <c r="P476" s="4"/>
      <c r="Q476" s="4"/>
      <c r="R476" s="4"/>
      <c r="S476" s="4"/>
      <c r="T476" s="4"/>
      <c r="U476" s="4"/>
      <c r="V476" s="4"/>
      <c r="W476" s="4"/>
      <c r="X476" s="4"/>
      <c r="Y476" s="4"/>
      <c r="Z476" s="4"/>
    </row>
    <row r="477" spans="1:26" x14ac:dyDescent="0.25">
      <c r="A477" s="1"/>
      <c r="B477" s="2"/>
      <c r="C477" s="2"/>
      <c r="D477" s="2"/>
      <c r="E477" s="1"/>
      <c r="F477" s="1"/>
      <c r="G477" s="6"/>
      <c r="H477" s="2"/>
      <c r="I477" s="4"/>
      <c r="J477" s="4"/>
      <c r="K477" s="4"/>
      <c r="L477" s="4"/>
      <c r="M477" s="4"/>
      <c r="N477" s="4"/>
      <c r="O477" s="4"/>
      <c r="P477" s="4"/>
      <c r="Q477" s="4"/>
      <c r="R477" s="4"/>
      <c r="S477" s="4"/>
      <c r="T477" s="4"/>
      <c r="U477" s="4"/>
      <c r="V477" s="4"/>
      <c r="W477" s="4"/>
      <c r="X477" s="4"/>
      <c r="Y477" s="4"/>
      <c r="Z477" s="4"/>
    </row>
    <row r="478" spans="1:26" x14ac:dyDescent="0.25">
      <c r="A478" s="1"/>
      <c r="B478" s="2"/>
      <c r="C478" s="2"/>
      <c r="D478" s="2"/>
      <c r="E478" s="1"/>
      <c r="F478" s="1"/>
      <c r="G478" s="6"/>
      <c r="H478" s="2"/>
      <c r="I478" s="4"/>
      <c r="J478" s="4"/>
      <c r="K478" s="4"/>
      <c r="L478" s="4"/>
      <c r="M478" s="4"/>
      <c r="N478" s="4"/>
      <c r="O478" s="4"/>
      <c r="P478" s="4"/>
      <c r="Q478" s="4"/>
      <c r="R478" s="4"/>
      <c r="S478" s="4"/>
      <c r="T478" s="4"/>
      <c r="U478" s="4"/>
      <c r="V478" s="4"/>
      <c r="W478" s="4"/>
      <c r="X478" s="4"/>
      <c r="Y478" s="4"/>
      <c r="Z478" s="4"/>
    </row>
    <row r="479" spans="1:26" x14ac:dyDescent="0.25">
      <c r="A479" s="1"/>
      <c r="B479" s="2"/>
      <c r="C479" s="2"/>
      <c r="D479" s="2"/>
      <c r="E479" s="1"/>
      <c r="F479" s="1"/>
      <c r="G479" s="6"/>
      <c r="H479" s="2"/>
      <c r="I479" s="4"/>
      <c r="J479" s="4"/>
      <c r="K479" s="4"/>
      <c r="L479" s="4"/>
      <c r="M479" s="4"/>
      <c r="N479" s="4"/>
      <c r="O479" s="4"/>
      <c r="P479" s="4"/>
      <c r="Q479" s="4"/>
      <c r="R479" s="4"/>
      <c r="S479" s="4"/>
      <c r="T479" s="4"/>
      <c r="U479" s="4"/>
      <c r="V479" s="4"/>
      <c r="W479" s="4"/>
      <c r="X479" s="4"/>
      <c r="Y479" s="4"/>
      <c r="Z479" s="4"/>
    </row>
    <row r="480" spans="1:26" x14ac:dyDescent="0.25">
      <c r="A480" s="1"/>
      <c r="B480" s="2"/>
      <c r="C480" s="2"/>
      <c r="D480" s="2"/>
      <c r="E480" s="1"/>
      <c r="F480" s="1"/>
      <c r="G480" s="6"/>
      <c r="H480" s="2"/>
      <c r="I480" s="4"/>
      <c r="J480" s="4"/>
      <c r="K480" s="4"/>
      <c r="L480" s="4"/>
      <c r="M480" s="4"/>
      <c r="N480" s="4"/>
      <c r="O480" s="4"/>
      <c r="P480" s="4"/>
      <c r="Q480" s="4"/>
      <c r="R480" s="4"/>
      <c r="S480" s="4"/>
      <c r="T480" s="4"/>
      <c r="U480" s="4"/>
      <c r="V480" s="4"/>
      <c r="W480" s="4"/>
      <c r="X480" s="4"/>
      <c r="Y480" s="4"/>
      <c r="Z480" s="4"/>
    </row>
    <row r="481" spans="1:26" x14ac:dyDescent="0.25">
      <c r="A481" s="1"/>
      <c r="B481" s="2"/>
      <c r="C481" s="2"/>
      <c r="D481" s="2"/>
      <c r="E481" s="1"/>
      <c r="F481" s="1"/>
      <c r="G481" s="6"/>
      <c r="H481" s="2"/>
      <c r="I481" s="4"/>
      <c r="J481" s="4"/>
      <c r="K481" s="4"/>
      <c r="L481" s="4"/>
      <c r="M481" s="4"/>
      <c r="N481" s="4"/>
      <c r="O481" s="4"/>
      <c r="P481" s="4"/>
      <c r="Q481" s="4"/>
      <c r="R481" s="4"/>
      <c r="S481" s="4"/>
      <c r="T481" s="4"/>
      <c r="U481" s="4"/>
      <c r="V481" s="4"/>
      <c r="W481" s="4"/>
      <c r="X481" s="4"/>
      <c r="Y481" s="4"/>
      <c r="Z481" s="4"/>
    </row>
    <row r="482" spans="1:26" x14ac:dyDescent="0.25">
      <c r="A482" s="1"/>
      <c r="B482" s="2"/>
      <c r="C482" s="2"/>
      <c r="D482" s="2"/>
      <c r="E482" s="1"/>
      <c r="F482" s="1"/>
      <c r="G482" s="6"/>
      <c r="H482" s="2"/>
      <c r="I482" s="4"/>
      <c r="J482" s="4"/>
      <c r="K482" s="4"/>
      <c r="L482" s="4"/>
      <c r="M482" s="4"/>
      <c r="N482" s="4"/>
      <c r="O482" s="4"/>
      <c r="P482" s="4"/>
      <c r="Q482" s="4"/>
      <c r="R482" s="4"/>
      <c r="S482" s="4"/>
      <c r="T482" s="4"/>
      <c r="U482" s="4"/>
      <c r="V482" s="4"/>
      <c r="W482" s="4"/>
      <c r="X482" s="4"/>
      <c r="Y482" s="4"/>
      <c r="Z482" s="4"/>
    </row>
    <row r="483" spans="1:26" x14ac:dyDescent="0.25">
      <c r="A483" s="1"/>
      <c r="B483" s="2"/>
      <c r="C483" s="2"/>
      <c r="D483" s="2"/>
      <c r="E483" s="1"/>
      <c r="F483" s="1"/>
      <c r="G483" s="6"/>
      <c r="H483" s="2"/>
      <c r="I483" s="4"/>
      <c r="J483" s="4"/>
      <c r="K483" s="4"/>
      <c r="L483" s="4"/>
      <c r="M483" s="4"/>
      <c r="N483" s="4"/>
      <c r="O483" s="4"/>
      <c r="P483" s="4"/>
      <c r="Q483" s="4"/>
      <c r="R483" s="4"/>
      <c r="S483" s="4"/>
      <c r="T483" s="4"/>
      <c r="U483" s="4"/>
      <c r="V483" s="4"/>
      <c r="W483" s="4"/>
      <c r="X483" s="4"/>
      <c r="Y483" s="4"/>
      <c r="Z483" s="4"/>
    </row>
    <row r="484" spans="1:26" x14ac:dyDescent="0.25">
      <c r="A484" s="1"/>
      <c r="B484" s="2"/>
      <c r="C484" s="2"/>
      <c r="D484" s="2"/>
      <c r="E484" s="1"/>
      <c r="F484" s="1"/>
      <c r="G484" s="6"/>
      <c r="H484" s="2"/>
      <c r="I484" s="4"/>
      <c r="J484" s="4"/>
      <c r="K484" s="4"/>
      <c r="L484" s="4"/>
      <c r="M484" s="4"/>
      <c r="N484" s="4"/>
      <c r="O484" s="4"/>
      <c r="P484" s="4"/>
      <c r="Q484" s="4"/>
      <c r="R484" s="4"/>
      <c r="S484" s="4"/>
      <c r="T484" s="4"/>
      <c r="U484" s="4"/>
      <c r="V484" s="4"/>
      <c r="W484" s="4"/>
      <c r="X484" s="4"/>
      <c r="Y484" s="4"/>
      <c r="Z484" s="4"/>
    </row>
    <row r="485" spans="1:26" x14ac:dyDescent="0.25">
      <c r="A485" s="1"/>
      <c r="B485" s="2"/>
      <c r="C485" s="2"/>
      <c r="D485" s="2"/>
      <c r="E485" s="1"/>
      <c r="F485" s="1"/>
      <c r="G485" s="6"/>
      <c r="H485" s="2"/>
      <c r="I485" s="4"/>
      <c r="J485" s="4"/>
      <c r="K485" s="4"/>
      <c r="L485" s="4"/>
      <c r="M485" s="4"/>
      <c r="N485" s="4"/>
      <c r="O485" s="4"/>
      <c r="P485" s="4"/>
      <c r="Q485" s="4"/>
      <c r="R485" s="4"/>
      <c r="S485" s="4"/>
      <c r="T485" s="4"/>
      <c r="U485" s="4"/>
      <c r="V485" s="4"/>
      <c r="W485" s="4"/>
      <c r="X485" s="4"/>
      <c r="Y485" s="4"/>
      <c r="Z485" s="4"/>
    </row>
    <row r="486" spans="1:26" x14ac:dyDescent="0.25">
      <c r="A486" s="1"/>
      <c r="B486" s="2"/>
      <c r="C486" s="2"/>
      <c r="D486" s="2"/>
      <c r="E486" s="1"/>
      <c r="F486" s="1"/>
      <c r="G486" s="6"/>
      <c r="H486" s="2"/>
      <c r="I486" s="4"/>
      <c r="J486" s="4"/>
      <c r="K486" s="4"/>
      <c r="L486" s="4"/>
      <c r="M486" s="4"/>
      <c r="N486" s="4"/>
      <c r="O486" s="4"/>
      <c r="P486" s="4"/>
      <c r="Q486" s="4"/>
      <c r="R486" s="4"/>
      <c r="S486" s="4"/>
      <c r="T486" s="4"/>
      <c r="U486" s="4"/>
      <c r="V486" s="4"/>
      <c r="W486" s="4"/>
      <c r="X486" s="4"/>
      <c r="Y486" s="4"/>
      <c r="Z486" s="4"/>
    </row>
    <row r="487" spans="1:26" x14ac:dyDescent="0.25">
      <c r="A487" s="1"/>
      <c r="B487" s="2"/>
      <c r="C487" s="2"/>
      <c r="D487" s="2"/>
      <c r="E487" s="1"/>
      <c r="F487" s="1"/>
      <c r="G487" s="6"/>
      <c r="H487" s="2"/>
      <c r="I487" s="4"/>
      <c r="J487" s="4"/>
      <c r="K487" s="4"/>
      <c r="L487" s="4"/>
      <c r="M487" s="4"/>
      <c r="N487" s="4"/>
      <c r="O487" s="4"/>
      <c r="P487" s="4"/>
      <c r="Q487" s="4"/>
      <c r="R487" s="4"/>
      <c r="S487" s="4"/>
      <c r="T487" s="4"/>
      <c r="U487" s="4"/>
      <c r="V487" s="4"/>
      <c r="W487" s="4"/>
      <c r="X487" s="4"/>
      <c r="Y487" s="4"/>
      <c r="Z487" s="4"/>
    </row>
    <row r="488" spans="1:26" x14ac:dyDescent="0.25">
      <c r="A488" s="1"/>
      <c r="B488" s="2"/>
      <c r="C488" s="2"/>
      <c r="D488" s="2"/>
      <c r="E488" s="1"/>
      <c r="F488" s="1"/>
      <c r="G488" s="6"/>
      <c r="H488" s="2"/>
      <c r="I488" s="4"/>
      <c r="J488" s="4"/>
      <c r="K488" s="4"/>
      <c r="L488" s="4"/>
      <c r="M488" s="4"/>
      <c r="N488" s="4"/>
      <c r="O488" s="4"/>
      <c r="P488" s="4"/>
      <c r="Q488" s="4"/>
      <c r="R488" s="4"/>
      <c r="S488" s="4"/>
      <c r="T488" s="4"/>
      <c r="U488" s="4"/>
      <c r="V488" s="4"/>
      <c r="W488" s="4"/>
      <c r="X488" s="4"/>
      <c r="Y488" s="4"/>
      <c r="Z488" s="4"/>
    </row>
    <row r="489" spans="1:26" x14ac:dyDescent="0.25">
      <c r="A489" s="1"/>
      <c r="B489" s="2"/>
      <c r="C489" s="2"/>
      <c r="D489" s="2"/>
      <c r="E489" s="1"/>
      <c r="F489" s="1"/>
      <c r="G489" s="6"/>
      <c r="H489" s="2"/>
      <c r="I489" s="4"/>
      <c r="J489" s="4"/>
      <c r="K489" s="4"/>
      <c r="L489" s="4"/>
      <c r="M489" s="4"/>
      <c r="N489" s="4"/>
      <c r="O489" s="4"/>
      <c r="P489" s="4"/>
      <c r="Q489" s="4"/>
      <c r="R489" s="4"/>
      <c r="S489" s="4"/>
      <c r="T489" s="4"/>
      <c r="U489" s="4"/>
      <c r="V489" s="4"/>
      <c r="W489" s="4"/>
      <c r="X489" s="4"/>
      <c r="Y489" s="4"/>
      <c r="Z489" s="4"/>
    </row>
    <row r="490" spans="1:26" x14ac:dyDescent="0.25">
      <c r="A490" s="1"/>
      <c r="B490" s="2"/>
      <c r="C490" s="2"/>
      <c r="D490" s="2"/>
      <c r="E490" s="1"/>
      <c r="F490" s="1"/>
      <c r="G490" s="6"/>
      <c r="H490" s="2"/>
      <c r="I490" s="4"/>
      <c r="J490" s="4"/>
      <c r="K490" s="4"/>
      <c r="L490" s="4"/>
      <c r="M490" s="4"/>
      <c r="N490" s="4"/>
      <c r="O490" s="4"/>
      <c r="P490" s="4"/>
      <c r="Q490" s="4"/>
      <c r="R490" s="4"/>
      <c r="S490" s="4"/>
      <c r="T490" s="4"/>
      <c r="U490" s="4"/>
      <c r="V490" s="4"/>
      <c r="W490" s="4"/>
      <c r="X490" s="4"/>
      <c r="Y490" s="4"/>
      <c r="Z490" s="4"/>
    </row>
    <row r="491" spans="1:26" x14ac:dyDescent="0.25">
      <c r="A491" s="1"/>
      <c r="B491" s="2"/>
      <c r="C491" s="2"/>
      <c r="D491" s="2"/>
      <c r="E491" s="1"/>
      <c r="F491" s="1"/>
      <c r="G491" s="6"/>
      <c r="H491" s="2"/>
      <c r="I491" s="4"/>
      <c r="J491" s="4"/>
      <c r="K491" s="4"/>
      <c r="L491" s="4"/>
      <c r="M491" s="4"/>
      <c r="N491" s="4"/>
      <c r="O491" s="4"/>
      <c r="P491" s="4"/>
      <c r="Q491" s="4"/>
      <c r="R491" s="4"/>
      <c r="S491" s="4"/>
      <c r="T491" s="4"/>
      <c r="U491" s="4"/>
      <c r="V491" s="4"/>
      <c r="W491" s="4"/>
      <c r="X491" s="4"/>
      <c r="Y491" s="4"/>
      <c r="Z491" s="4"/>
    </row>
    <row r="492" spans="1:26" x14ac:dyDescent="0.25">
      <c r="A492" s="1"/>
      <c r="B492" s="2"/>
      <c r="C492" s="2"/>
      <c r="D492" s="2"/>
      <c r="E492" s="1"/>
      <c r="F492" s="1"/>
      <c r="G492" s="6"/>
      <c r="H492" s="2"/>
      <c r="I492" s="4"/>
      <c r="J492" s="4"/>
      <c r="K492" s="4"/>
      <c r="L492" s="4"/>
      <c r="M492" s="4"/>
      <c r="N492" s="4"/>
      <c r="O492" s="4"/>
      <c r="P492" s="4"/>
      <c r="Q492" s="4"/>
      <c r="R492" s="4"/>
      <c r="S492" s="4"/>
      <c r="T492" s="4"/>
      <c r="U492" s="4"/>
      <c r="V492" s="4"/>
      <c r="W492" s="4"/>
      <c r="X492" s="4"/>
      <c r="Y492" s="4"/>
      <c r="Z492" s="4"/>
    </row>
    <row r="493" spans="1:26" x14ac:dyDescent="0.25">
      <c r="A493" s="1"/>
      <c r="B493" s="2"/>
      <c r="C493" s="2"/>
      <c r="D493" s="2"/>
      <c r="E493" s="1"/>
      <c r="F493" s="1"/>
      <c r="G493" s="6"/>
      <c r="H493" s="2"/>
      <c r="I493" s="4"/>
      <c r="J493" s="4"/>
      <c r="K493" s="4"/>
      <c r="L493" s="4"/>
      <c r="M493" s="4"/>
      <c r="N493" s="4"/>
      <c r="O493" s="4"/>
      <c r="P493" s="4"/>
      <c r="Q493" s="4"/>
      <c r="R493" s="4"/>
      <c r="S493" s="4"/>
      <c r="T493" s="4"/>
      <c r="U493" s="4"/>
      <c r="V493" s="4"/>
      <c r="W493" s="4"/>
      <c r="X493" s="4"/>
      <c r="Y493" s="4"/>
      <c r="Z493" s="4"/>
    </row>
    <row r="494" spans="1:26" x14ac:dyDescent="0.25">
      <c r="A494" s="1"/>
      <c r="B494" s="2"/>
      <c r="C494" s="2"/>
      <c r="D494" s="2"/>
      <c r="E494" s="1"/>
      <c r="F494" s="1"/>
      <c r="G494" s="6"/>
      <c r="H494" s="2"/>
      <c r="I494" s="4"/>
      <c r="J494" s="4"/>
      <c r="K494" s="4"/>
      <c r="L494" s="4"/>
      <c r="M494" s="4"/>
      <c r="N494" s="4"/>
      <c r="O494" s="4"/>
      <c r="P494" s="4"/>
      <c r="Q494" s="4"/>
      <c r="R494" s="4"/>
      <c r="S494" s="4"/>
      <c r="T494" s="4"/>
      <c r="U494" s="4"/>
      <c r="V494" s="4"/>
      <c r="W494" s="4"/>
      <c r="X494" s="4"/>
      <c r="Y494" s="4"/>
      <c r="Z494" s="4"/>
    </row>
    <row r="495" spans="1:26" x14ac:dyDescent="0.25">
      <c r="A495" s="1"/>
      <c r="B495" s="2"/>
      <c r="C495" s="2"/>
      <c r="D495" s="2"/>
      <c r="E495" s="1"/>
      <c r="F495" s="1"/>
      <c r="G495" s="6"/>
      <c r="H495" s="2"/>
      <c r="I495" s="4"/>
      <c r="J495" s="4"/>
      <c r="K495" s="4"/>
      <c r="L495" s="4"/>
      <c r="M495" s="4"/>
      <c r="N495" s="4"/>
      <c r="O495" s="4"/>
      <c r="P495" s="4"/>
      <c r="Q495" s="4"/>
      <c r="R495" s="4"/>
      <c r="S495" s="4"/>
      <c r="T495" s="4"/>
      <c r="U495" s="4"/>
      <c r="V495" s="4"/>
      <c r="W495" s="4"/>
      <c r="X495" s="4"/>
      <c r="Y495" s="4"/>
      <c r="Z495" s="4"/>
    </row>
    <row r="496" spans="1:26" x14ac:dyDescent="0.25">
      <c r="A496" s="1"/>
      <c r="B496" s="2"/>
      <c r="C496" s="2"/>
      <c r="D496" s="2"/>
      <c r="E496" s="1"/>
      <c r="F496" s="1"/>
      <c r="G496" s="6"/>
      <c r="H496" s="2"/>
      <c r="I496" s="4"/>
      <c r="J496" s="4"/>
      <c r="K496" s="4"/>
      <c r="L496" s="4"/>
      <c r="M496" s="4"/>
      <c r="N496" s="4"/>
      <c r="O496" s="4"/>
      <c r="P496" s="4"/>
      <c r="Q496" s="4"/>
      <c r="R496" s="4"/>
      <c r="S496" s="4"/>
      <c r="T496" s="4"/>
      <c r="U496" s="4"/>
      <c r="V496" s="4"/>
      <c r="W496" s="4"/>
      <c r="X496" s="4"/>
      <c r="Y496" s="4"/>
      <c r="Z496" s="4"/>
    </row>
    <row r="497" spans="1:26" x14ac:dyDescent="0.25">
      <c r="A497" s="1"/>
      <c r="B497" s="2"/>
      <c r="C497" s="2"/>
      <c r="D497" s="2"/>
      <c r="E497" s="1"/>
      <c r="F497" s="1"/>
      <c r="G497" s="6"/>
      <c r="H497" s="2"/>
      <c r="I497" s="4"/>
      <c r="J497" s="4"/>
      <c r="K497" s="4"/>
      <c r="L497" s="4"/>
      <c r="M497" s="4"/>
      <c r="N497" s="4"/>
      <c r="O497" s="4"/>
      <c r="P497" s="4"/>
      <c r="Q497" s="4"/>
      <c r="R497" s="4"/>
      <c r="S497" s="4"/>
      <c r="T497" s="4"/>
      <c r="U497" s="4"/>
      <c r="V497" s="4"/>
      <c r="W497" s="4"/>
      <c r="X497" s="4"/>
      <c r="Y497" s="4"/>
      <c r="Z497" s="4"/>
    </row>
    <row r="498" spans="1:26" x14ac:dyDescent="0.25">
      <c r="A498" s="1"/>
      <c r="B498" s="2"/>
      <c r="C498" s="2"/>
      <c r="D498" s="2"/>
      <c r="E498" s="1"/>
      <c r="F498" s="1"/>
      <c r="G498" s="6"/>
      <c r="H498" s="2"/>
      <c r="I498" s="4"/>
      <c r="J498" s="4"/>
      <c r="K498" s="4"/>
      <c r="L498" s="4"/>
      <c r="M498" s="4"/>
      <c r="N498" s="4"/>
      <c r="O498" s="4"/>
      <c r="P498" s="4"/>
      <c r="Q498" s="4"/>
      <c r="R498" s="4"/>
      <c r="S498" s="4"/>
      <c r="T498" s="4"/>
      <c r="U498" s="4"/>
      <c r="V498" s="4"/>
      <c r="W498" s="4"/>
      <c r="X498" s="4"/>
      <c r="Y498" s="4"/>
      <c r="Z498" s="4"/>
    </row>
    <row r="499" spans="1:26" x14ac:dyDescent="0.25">
      <c r="A499" s="1"/>
      <c r="B499" s="2"/>
      <c r="C499" s="2"/>
      <c r="D499" s="2"/>
      <c r="E499" s="1"/>
      <c r="F499" s="1"/>
      <c r="G499" s="6"/>
      <c r="H499" s="2"/>
      <c r="I499" s="4"/>
      <c r="J499" s="4"/>
      <c r="K499" s="4"/>
      <c r="L499" s="4"/>
      <c r="M499" s="4"/>
      <c r="N499" s="4"/>
      <c r="O499" s="4"/>
      <c r="P499" s="4"/>
      <c r="Q499" s="4"/>
      <c r="R499" s="4"/>
      <c r="S499" s="4"/>
      <c r="T499" s="4"/>
      <c r="U499" s="4"/>
      <c r="V499" s="4"/>
      <c r="W499" s="4"/>
      <c r="X499" s="4"/>
      <c r="Y499" s="4"/>
      <c r="Z499" s="4"/>
    </row>
    <row r="500" spans="1:26" x14ac:dyDescent="0.25">
      <c r="A500" s="1"/>
      <c r="B500" s="2"/>
      <c r="C500" s="2"/>
      <c r="D500" s="2"/>
      <c r="E500" s="1"/>
      <c r="F500" s="1"/>
      <c r="G500" s="6"/>
      <c r="H500" s="2"/>
      <c r="I500" s="4"/>
      <c r="J500" s="4"/>
      <c r="K500" s="4"/>
      <c r="L500" s="4"/>
      <c r="M500" s="4"/>
      <c r="N500" s="4"/>
      <c r="O500" s="4"/>
      <c r="P500" s="4"/>
      <c r="Q500" s="4"/>
      <c r="R500" s="4"/>
      <c r="S500" s="4"/>
      <c r="T500" s="4"/>
      <c r="U500" s="4"/>
      <c r="V500" s="4"/>
      <c r="W500" s="4"/>
      <c r="X500" s="4"/>
      <c r="Y500" s="4"/>
      <c r="Z500" s="4"/>
    </row>
    <row r="501" spans="1:26" x14ac:dyDescent="0.25">
      <c r="A501" s="1"/>
      <c r="B501" s="2"/>
      <c r="C501" s="2"/>
      <c r="D501" s="2"/>
      <c r="E501" s="1"/>
      <c r="F501" s="1"/>
      <c r="G501" s="6"/>
      <c r="H501" s="2"/>
      <c r="I501" s="4"/>
      <c r="J501" s="4"/>
      <c r="K501" s="4"/>
      <c r="L501" s="4"/>
      <c r="M501" s="4"/>
      <c r="N501" s="4"/>
      <c r="O501" s="4"/>
      <c r="P501" s="4"/>
      <c r="Q501" s="4"/>
      <c r="R501" s="4"/>
      <c r="S501" s="4"/>
      <c r="T501" s="4"/>
      <c r="U501" s="4"/>
      <c r="V501" s="4"/>
      <c r="W501" s="4"/>
      <c r="X501" s="4"/>
      <c r="Y501" s="4"/>
      <c r="Z501" s="4"/>
    </row>
    <row r="502" spans="1:26" x14ac:dyDescent="0.25">
      <c r="A502" s="1"/>
      <c r="B502" s="2"/>
      <c r="C502" s="2"/>
      <c r="D502" s="2"/>
      <c r="E502" s="1"/>
      <c r="F502" s="1"/>
      <c r="G502" s="6"/>
      <c r="H502" s="2"/>
      <c r="I502" s="4"/>
      <c r="J502" s="4"/>
      <c r="K502" s="4"/>
      <c r="L502" s="4"/>
      <c r="M502" s="4"/>
      <c r="N502" s="4"/>
      <c r="O502" s="4"/>
      <c r="P502" s="4"/>
      <c r="Q502" s="4"/>
      <c r="R502" s="4"/>
      <c r="S502" s="4"/>
      <c r="T502" s="4"/>
      <c r="U502" s="4"/>
      <c r="V502" s="4"/>
      <c r="W502" s="4"/>
      <c r="X502" s="4"/>
      <c r="Y502" s="4"/>
      <c r="Z502" s="4"/>
    </row>
    <row r="503" spans="1:26" x14ac:dyDescent="0.25">
      <c r="A503" s="1"/>
      <c r="B503" s="2"/>
      <c r="C503" s="2"/>
      <c r="D503" s="2"/>
      <c r="E503" s="1"/>
      <c r="F503" s="1"/>
      <c r="G503" s="6"/>
      <c r="H503" s="2"/>
      <c r="I503" s="4"/>
      <c r="J503" s="4"/>
      <c r="K503" s="4"/>
      <c r="L503" s="4"/>
      <c r="M503" s="4"/>
      <c r="N503" s="4"/>
      <c r="O503" s="4"/>
      <c r="P503" s="4"/>
      <c r="Q503" s="4"/>
      <c r="R503" s="4"/>
      <c r="S503" s="4"/>
      <c r="T503" s="4"/>
      <c r="U503" s="4"/>
      <c r="V503" s="4"/>
      <c r="W503" s="4"/>
      <c r="X503" s="4"/>
      <c r="Y503" s="4"/>
      <c r="Z503" s="4"/>
    </row>
    <row r="504" spans="1:26" x14ac:dyDescent="0.25">
      <c r="A504" s="1"/>
      <c r="B504" s="2"/>
      <c r="C504" s="2"/>
      <c r="D504" s="2"/>
      <c r="E504" s="1"/>
      <c r="F504" s="1"/>
      <c r="G504" s="6"/>
      <c r="H504" s="2"/>
      <c r="I504" s="4"/>
      <c r="J504" s="4"/>
      <c r="K504" s="4"/>
      <c r="L504" s="4"/>
      <c r="M504" s="4"/>
      <c r="N504" s="4"/>
      <c r="O504" s="4"/>
      <c r="P504" s="4"/>
      <c r="Q504" s="4"/>
      <c r="R504" s="4"/>
      <c r="S504" s="4"/>
      <c r="T504" s="4"/>
      <c r="U504" s="4"/>
      <c r="V504" s="4"/>
      <c r="W504" s="4"/>
      <c r="X504" s="4"/>
      <c r="Y504" s="4"/>
      <c r="Z504" s="4"/>
    </row>
    <row r="505" spans="1:26" x14ac:dyDescent="0.25">
      <c r="A505" s="1"/>
      <c r="B505" s="2"/>
      <c r="C505" s="2"/>
      <c r="D505" s="2"/>
      <c r="E505" s="1"/>
      <c r="F505" s="1"/>
      <c r="G505" s="6"/>
      <c r="H505" s="2"/>
      <c r="I505" s="4"/>
      <c r="J505" s="4"/>
      <c r="K505" s="4"/>
      <c r="L505" s="4"/>
      <c r="M505" s="4"/>
      <c r="N505" s="4"/>
      <c r="O505" s="4"/>
      <c r="P505" s="4"/>
      <c r="Q505" s="4"/>
      <c r="R505" s="4"/>
      <c r="S505" s="4"/>
      <c r="T505" s="4"/>
      <c r="U505" s="4"/>
      <c r="V505" s="4"/>
      <c r="W505" s="4"/>
      <c r="X505" s="4"/>
      <c r="Y505" s="4"/>
      <c r="Z505" s="4"/>
    </row>
    <row r="506" spans="1:26" x14ac:dyDescent="0.25">
      <c r="A506" s="1"/>
      <c r="B506" s="2"/>
      <c r="C506" s="2"/>
      <c r="D506" s="2"/>
      <c r="E506" s="1"/>
      <c r="F506" s="1"/>
      <c r="G506" s="6"/>
      <c r="H506" s="2"/>
      <c r="I506" s="4"/>
      <c r="J506" s="4"/>
      <c r="K506" s="4"/>
      <c r="L506" s="4"/>
      <c r="M506" s="4"/>
      <c r="N506" s="4"/>
      <c r="O506" s="4"/>
      <c r="P506" s="4"/>
      <c r="Q506" s="4"/>
      <c r="R506" s="4"/>
      <c r="S506" s="4"/>
      <c r="T506" s="4"/>
      <c r="U506" s="4"/>
      <c r="V506" s="4"/>
      <c r="W506" s="4"/>
      <c r="X506" s="4"/>
      <c r="Y506" s="4"/>
      <c r="Z506" s="4"/>
    </row>
    <row r="507" spans="1:26" x14ac:dyDescent="0.25">
      <c r="A507" s="1"/>
      <c r="B507" s="2"/>
      <c r="C507" s="2"/>
      <c r="D507" s="2"/>
      <c r="E507" s="1"/>
      <c r="F507" s="1"/>
      <c r="G507" s="6"/>
      <c r="H507" s="2"/>
      <c r="I507" s="4"/>
      <c r="J507" s="4"/>
      <c r="K507" s="4"/>
      <c r="L507" s="4"/>
      <c r="M507" s="4"/>
      <c r="N507" s="4"/>
      <c r="O507" s="4"/>
      <c r="P507" s="4"/>
      <c r="Q507" s="4"/>
      <c r="R507" s="4"/>
      <c r="S507" s="4"/>
      <c r="T507" s="4"/>
      <c r="U507" s="4"/>
      <c r="V507" s="4"/>
      <c r="W507" s="4"/>
      <c r="X507" s="4"/>
      <c r="Y507" s="4"/>
      <c r="Z507" s="4"/>
    </row>
    <row r="508" spans="1:26" x14ac:dyDescent="0.25">
      <c r="A508" s="1"/>
      <c r="B508" s="2"/>
      <c r="C508" s="2"/>
      <c r="D508" s="2"/>
      <c r="E508" s="1"/>
      <c r="F508" s="1"/>
      <c r="G508" s="6"/>
      <c r="H508" s="2"/>
      <c r="I508" s="4"/>
      <c r="J508" s="4"/>
      <c r="K508" s="4"/>
      <c r="L508" s="4"/>
      <c r="M508" s="4"/>
      <c r="N508" s="4"/>
      <c r="O508" s="4"/>
      <c r="P508" s="4"/>
      <c r="Q508" s="4"/>
      <c r="R508" s="4"/>
      <c r="S508" s="4"/>
      <c r="T508" s="4"/>
      <c r="U508" s="4"/>
      <c r="V508" s="4"/>
      <c r="W508" s="4"/>
      <c r="X508" s="4"/>
      <c r="Y508" s="4"/>
      <c r="Z508" s="4"/>
    </row>
    <row r="509" spans="1:26" x14ac:dyDescent="0.25">
      <c r="A509" s="1"/>
      <c r="B509" s="2"/>
      <c r="C509" s="2"/>
      <c r="D509" s="2"/>
      <c r="E509" s="1"/>
      <c r="F509" s="1"/>
      <c r="G509" s="6"/>
      <c r="H509" s="2"/>
      <c r="I509" s="4"/>
      <c r="J509" s="4"/>
      <c r="K509" s="4"/>
      <c r="L509" s="4"/>
      <c r="M509" s="4"/>
      <c r="N509" s="4"/>
      <c r="O509" s="4"/>
      <c r="P509" s="4"/>
      <c r="Q509" s="4"/>
      <c r="R509" s="4"/>
      <c r="S509" s="4"/>
      <c r="T509" s="4"/>
      <c r="U509" s="4"/>
      <c r="V509" s="4"/>
      <c r="W509" s="4"/>
      <c r="X509" s="4"/>
      <c r="Y509" s="4"/>
      <c r="Z509" s="4"/>
    </row>
    <row r="510" spans="1:26" x14ac:dyDescent="0.25">
      <c r="A510" s="1"/>
      <c r="B510" s="2"/>
      <c r="C510" s="2"/>
      <c r="D510" s="2"/>
      <c r="E510" s="1"/>
      <c r="F510" s="1"/>
      <c r="G510" s="6"/>
      <c r="H510" s="2"/>
      <c r="I510" s="4"/>
      <c r="J510" s="4"/>
      <c r="K510" s="4"/>
      <c r="L510" s="4"/>
      <c r="M510" s="4"/>
      <c r="N510" s="4"/>
      <c r="O510" s="4"/>
      <c r="P510" s="4"/>
      <c r="Q510" s="4"/>
      <c r="R510" s="4"/>
      <c r="S510" s="4"/>
      <c r="T510" s="4"/>
      <c r="U510" s="4"/>
      <c r="V510" s="4"/>
      <c r="W510" s="4"/>
      <c r="X510" s="4"/>
      <c r="Y510" s="4"/>
      <c r="Z510" s="4"/>
    </row>
    <row r="511" spans="1:26" x14ac:dyDescent="0.25">
      <c r="A511" s="1"/>
      <c r="B511" s="2"/>
      <c r="C511" s="2"/>
      <c r="D511" s="2"/>
      <c r="E511" s="1"/>
      <c r="F511" s="1"/>
      <c r="G511" s="6"/>
      <c r="H511" s="2"/>
      <c r="I511" s="4"/>
      <c r="J511" s="4"/>
      <c r="K511" s="4"/>
      <c r="L511" s="4"/>
      <c r="M511" s="4"/>
      <c r="N511" s="4"/>
      <c r="O511" s="4"/>
      <c r="P511" s="4"/>
      <c r="Q511" s="4"/>
      <c r="R511" s="4"/>
      <c r="S511" s="4"/>
      <c r="T511" s="4"/>
      <c r="U511" s="4"/>
      <c r="V511" s="4"/>
      <c r="W511" s="4"/>
      <c r="X511" s="4"/>
      <c r="Y511" s="4"/>
      <c r="Z511" s="4"/>
    </row>
    <row r="512" spans="1:26" x14ac:dyDescent="0.25">
      <c r="A512" s="1"/>
      <c r="B512" s="2"/>
      <c r="C512" s="2"/>
      <c r="D512" s="2"/>
      <c r="E512" s="1"/>
      <c r="F512" s="1"/>
      <c r="G512" s="6"/>
      <c r="H512" s="2"/>
      <c r="I512" s="4"/>
      <c r="J512" s="4"/>
      <c r="K512" s="4"/>
      <c r="L512" s="4"/>
      <c r="M512" s="4"/>
      <c r="N512" s="4"/>
      <c r="O512" s="4"/>
      <c r="P512" s="4"/>
      <c r="Q512" s="4"/>
      <c r="R512" s="4"/>
      <c r="S512" s="4"/>
      <c r="T512" s="4"/>
      <c r="U512" s="4"/>
      <c r="V512" s="4"/>
      <c r="W512" s="4"/>
      <c r="X512" s="4"/>
      <c r="Y512" s="4"/>
      <c r="Z512" s="4"/>
    </row>
    <row r="513" spans="1:26" x14ac:dyDescent="0.25">
      <c r="A513" s="1"/>
      <c r="B513" s="2"/>
      <c r="C513" s="2"/>
      <c r="D513" s="2"/>
      <c r="E513" s="1"/>
      <c r="F513" s="1"/>
      <c r="G513" s="6"/>
      <c r="H513" s="2"/>
      <c r="I513" s="4"/>
      <c r="J513" s="4"/>
      <c r="K513" s="4"/>
      <c r="L513" s="4"/>
      <c r="M513" s="4"/>
      <c r="N513" s="4"/>
      <c r="O513" s="4"/>
      <c r="P513" s="4"/>
      <c r="Q513" s="4"/>
      <c r="R513" s="4"/>
      <c r="S513" s="4"/>
      <c r="T513" s="4"/>
      <c r="U513" s="4"/>
      <c r="V513" s="4"/>
      <c r="W513" s="4"/>
      <c r="X513" s="4"/>
      <c r="Y513" s="4"/>
      <c r="Z513" s="4"/>
    </row>
    <row r="514" spans="1:26" x14ac:dyDescent="0.25">
      <c r="A514" s="1"/>
      <c r="B514" s="2"/>
      <c r="C514" s="2"/>
      <c r="D514" s="2"/>
      <c r="E514" s="1"/>
      <c r="F514" s="1"/>
      <c r="G514" s="6"/>
      <c r="H514" s="2"/>
      <c r="I514" s="4"/>
      <c r="J514" s="4"/>
      <c r="K514" s="4"/>
      <c r="L514" s="4"/>
      <c r="M514" s="4"/>
      <c r="N514" s="4"/>
      <c r="O514" s="4"/>
      <c r="P514" s="4"/>
      <c r="Q514" s="4"/>
      <c r="R514" s="4"/>
      <c r="S514" s="4"/>
      <c r="T514" s="4"/>
      <c r="U514" s="4"/>
      <c r="V514" s="4"/>
      <c r="W514" s="4"/>
      <c r="X514" s="4"/>
      <c r="Y514" s="4"/>
      <c r="Z514" s="4"/>
    </row>
    <row r="515" spans="1:26" x14ac:dyDescent="0.25">
      <c r="A515" s="1"/>
      <c r="B515" s="2"/>
      <c r="C515" s="2"/>
      <c r="D515" s="2"/>
      <c r="E515" s="1"/>
      <c r="F515" s="1"/>
      <c r="G515" s="6"/>
      <c r="H515" s="2"/>
      <c r="I515" s="4"/>
      <c r="J515" s="4"/>
      <c r="K515" s="4"/>
      <c r="L515" s="4"/>
      <c r="M515" s="4"/>
      <c r="N515" s="4"/>
      <c r="O515" s="4"/>
      <c r="P515" s="4"/>
      <c r="Q515" s="4"/>
      <c r="R515" s="4"/>
      <c r="S515" s="4"/>
      <c r="T515" s="4"/>
      <c r="U515" s="4"/>
      <c r="V515" s="4"/>
      <c r="W515" s="4"/>
      <c r="X515" s="4"/>
      <c r="Y515" s="4"/>
      <c r="Z515" s="4"/>
    </row>
    <row r="516" spans="1:26" x14ac:dyDescent="0.25">
      <c r="A516" s="1"/>
      <c r="B516" s="2"/>
      <c r="C516" s="2"/>
      <c r="D516" s="2"/>
      <c r="E516" s="1"/>
      <c r="F516" s="1"/>
      <c r="G516" s="6"/>
      <c r="H516" s="2"/>
      <c r="I516" s="4"/>
      <c r="J516" s="4"/>
      <c r="K516" s="4"/>
      <c r="L516" s="4"/>
      <c r="M516" s="4"/>
      <c r="N516" s="4"/>
      <c r="O516" s="4"/>
      <c r="P516" s="4"/>
      <c r="Q516" s="4"/>
      <c r="R516" s="4"/>
      <c r="S516" s="4"/>
      <c r="T516" s="4"/>
      <c r="U516" s="4"/>
      <c r="V516" s="4"/>
      <c r="W516" s="4"/>
      <c r="X516" s="4"/>
      <c r="Y516" s="4"/>
      <c r="Z516" s="4"/>
    </row>
    <row r="517" spans="1:26" x14ac:dyDescent="0.25">
      <c r="A517" s="1"/>
      <c r="B517" s="2"/>
      <c r="C517" s="2"/>
      <c r="D517" s="2"/>
      <c r="E517" s="1"/>
      <c r="F517" s="1"/>
      <c r="G517" s="6"/>
      <c r="H517" s="2"/>
      <c r="I517" s="4"/>
      <c r="J517" s="4"/>
      <c r="K517" s="4"/>
      <c r="L517" s="4"/>
      <c r="M517" s="4"/>
      <c r="N517" s="4"/>
      <c r="O517" s="4"/>
      <c r="P517" s="4"/>
      <c r="Q517" s="4"/>
      <c r="R517" s="4"/>
      <c r="S517" s="4"/>
      <c r="T517" s="4"/>
      <c r="U517" s="4"/>
      <c r="V517" s="4"/>
      <c r="W517" s="4"/>
      <c r="X517" s="4"/>
      <c r="Y517" s="4"/>
      <c r="Z517" s="4"/>
    </row>
    <row r="518" spans="1:26" x14ac:dyDescent="0.25">
      <c r="A518" s="1"/>
      <c r="B518" s="2"/>
      <c r="C518" s="2"/>
      <c r="D518" s="2"/>
      <c r="E518" s="1"/>
      <c r="F518" s="1"/>
      <c r="G518" s="6"/>
      <c r="H518" s="2"/>
      <c r="I518" s="4"/>
      <c r="J518" s="4"/>
      <c r="K518" s="4"/>
      <c r="L518" s="4"/>
      <c r="M518" s="4"/>
      <c r="N518" s="4"/>
      <c r="O518" s="4"/>
      <c r="P518" s="4"/>
      <c r="Q518" s="4"/>
      <c r="R518" s="4"/>
      <c r="S518" s="4"/>
      <c r="T518" s="4"/>
      <c r="U518" s="4"/>
      <c r="V518" s="4"/>
      <c r="W518" s="4"/>
      <c r="X518" s="4"/>
      <c r="Y518" s="4"/>
      <c r="Z518" s="4"/>
    </row>
    <row r="519" spans="1:26" x14ac:dyDescent="0.25">
      <c r="A519" s="1"/>
      <c r="B519" s="2"/>
      <c r="C519" s="2"/>
      <c r="D519" s="2"/>
      <c r="E519" s="1"/>
      <c r="F519" s="1"/>
      <c r="G519" s="6"/>
      <c r="H519" s="2"/>
      <c r="I519" s="4"/>
      <c r="J519" s="4"/>
      <c r="K519" s="4"/>
      <c r="L519" s="4"/>
      <c r="M519" s="4"/>
      <c r="N519" s="4"/>
      <c r="O519" s="4"/>
      <c r="P519" s="4"/>
      <c r="Q519" s="4"/>
      <c r="R519" s="4"/>
      <c r="S519" s="4"/>
      <c r="T519" s="4"/>
      <c r="U519" s="4"/>
      <c r="V519" s="4"/>
      <c r="W519" s="4"/>
      <c r="X519" s="4"/>
      <c r="Y519" s="4"/>
      <c r="Z519" s="4"/>
    </row>
    <row r="520" spans="1:26" x14ac:dyDescent="0.25">
      <c r="A520" s="1"/>
      <c r="B520" s="2"/>
      <c r="C520" s="2"/>
      <c r="D520" s="2"/>
      <c r="E520" s="1"/>
      <c r="F520" s="1"/>
      <c r="G520" s="6"/>
      <c r="H520" s="2"/>
      <c r="I520" s="4"/>
      <c r="J520" s="4"/>
      <c r="K520" s="4"/>
      <c r="L520" s="4"/>
      <c r="M520" s="4"/>
      <c r="N520" s="4"/>
      <c r="O520" s="4"/>
      <c r="P520" s="4"/>
      <c r="Q520" s="4"/>
      <c r="R520" s="4"/>
      <c r="S520" s="4"/>
      <c r="T520" s="4"/>
      <c r="U520" s="4"/>
      <c r="V520" s="4"/>
      <c r="W520" s="4"/>
      <c r="X520" s="4"/>
      <c r="Y520" s="4"/>
      <c r="Z520" s="4"/>
    </row>
    <row r="521" spans="1:26" x14ac:dyDescent="0.25">
      <c r="A521" s="1"/>
      <c r="B521" s="2"/>
      <c r="C521" s="2"/>
      <c r="D521" s="2"/>
      <c r="E521" s="1"/>
      <c r="F521" s="1"/>
      <c r="G521" s="6"/>
      <c r="H521" s="2"/>
      <c r="I521" s="4"/>
      <c r="J521" s="4"/>
      <c r="K521" s="4"/>
      <c r="L521" s="4"/>
      <c r="M521" s="4"/>
      <c r="N521" s="4"/>
      <c r="O521" s="4"/>
      <c r="P521" s="4"/>
      <c r="Q521" s="4"/>
      <c r="R521" s="4"/>
      <c r="S521" s="4"/>
      <c r="T521" s="4"/>
      <c r="U521" s="4"/>
      <c r="V521" s="4"/>
      <c r="W521" s="4"/>
      <c r="X521" s="4"/>
      <c r="Y521" s="4"/>
      <c r="Z521" s="4"/>
    </row>
    <row r="522" spans="1:26" x14ac:dyDescent="0.25">
      <c r="A522" s="1"/>
      <c r="B522" s="2"/>
      <c r="C522" s="2"/>
      <c r="D522" s="2"/>
      <c r="E522" s="1"/>
      <c r="F522" s="1"/>
      <c r="G522" s="6"/>
      <c r="H522" s="2"/>
      <c r="I522" s="4"/>
      <c r="J522" s="4"/>
      <c r="K522" s="4"/>
      <c r="L522" s="4"/>
      <c r="M522" s="4"/>
      <c r="N522" s="4"/>
      <c r="O522" s="4"/>
      <c r="P522" s="4"/>
      <c r="Q522" s="4"/>
      <c r="R522" s="4"/>
      <c r="S522" s="4"/>
      <c r="T522" s="4"/>
      <c r="U522" s="4"/>
      <c r="V522" s="4"/>
      <c r="W522" s="4"/>
      <c r="X522" s="4"/>
      <c r="Y522" s="4"/>
      <c r="Z522" s="4"/>
    </row>
    <row r="523" spans="1:26" x14ac:dyDescent="0.25">
      <c r="A523" s="1"/>
      <c r="B523" s="2"/>
      <c r="C523" s="2"/>
      <c r="D523" s="2"/>
      <c r="E523" s="1"/>
      <c r="F523" s="1"/>
      <c r="G523" s="6"/>
      <c r="H523" s="2"/>
      <c r="I523" s="4"/>
      <c r="J523" s="4"/>
      <c r="K523" s="4"/>
      <c r="L523" s="4"/>
      <c r="M523" s="4"/>
      <c r="N523" s="4"/>
      <c r="O523" s="4"/>
      <c r="P523" s="4"/>
      <c r="Q523" s="4"/>
      <c r="R523" s="4"/>
      <c r="S523" s="4"/>
      <c r="T523" s="4"/>
      <c r="U523" s="4"/>
      <c r="V523" s="4"/>
      <c r="W523" s="4"/>
      <c r="X523" s="4"/>
      <c r="Y523" s="4"/>
      <c r="Z523" s="4"/>
    </row>
    <row r="524" spans="1:26" x14ac:dyDescent="0.25">
      <c r="A524" s="1"/>
      <c r="B524" s="2"/>
      <c r="C524" s="2"/>
      <c r="D524" s="2"/>
      <c r="E524" s="1"/>
      <c r="F524" s="1"/>
      <c r="G524" s="6"/>
      <c r="H524" s="2"/>
      <c r="I524" s="4"/>
      <c r="J524" s="4"/>
      <c r="K524" s="4"/>
      <c r="L524" s="4"/>
      <c r="M524" s="4"/>
      <c r="N524" s="4"/>
      <c r="O524" s="4"/>
      <c r="P524" s="4"/>
      <c r="Q524" s="4"/>
      <c r="R524" s="4"/>
      <c r="S524" s="4"/>
      <c r="T524" s="4"/>
      <c r="U524" s="4"/>
      <c r="V524" s="4"/>
      <c r="W524" s="4"/>
      <c r="X524" s="4"/>
      <c r="Y524" s="4"/>
      <c r="Z524" s="4"/>
    </row>
    <row r="525" spans="1:26" x14ac:dyDescent="0.25">
      <c r="A525" s="1"/>
      <c r="B525" s="2"/>
      <c r="C525" s="2"/>
      <c r="D525" s="2"/>
      <c r="E525" s="1"/>
      <c r="F525" s="1"/>
      <c r="G525" s="6"/>
      <c r="H525" s="2"/>
      <c r="I525" s="4"/>
      <c r="J525" s="4"/>
      <c r="K525" s="4"/>
      <c r="L525" s="4"/>
      <c r="M525" s="4"/>
      <c r="N525" s="4"/>
      <c r="O525" s="4"/>
      <c r="P525" s="4"/>
      <c r="Q525" s="4"/>
      <c r="R525" s="4"/>
      <c r="S525" s="4"/>
      <c r="T525" s="4"/>
      <c r="U525" s="4"/>
      <c r="V525" s="4"/>
      <c r="W525" s="4"/>
      <c r="X525" s="4"/>
      <c r="Y525" s="4"/>
      <c r="Z525" s="4"/>
    </row>
    <row r="526" spans="1:26" x14ac:dyDescent="0.25">
      <c r="A526" s="1"/>
      <c r="B526" s="2"/>
      <c r="C526" s="2"/>
      <c r="D526" s="2"/>
      <c r="E526" s="1"/>
      <c r="F526" s="1"/>
      <c r="G526" s="6"/>
      <c r="H526" s="2"/>
      <c r="I526" s="4"/>
      <c r="J526" s="4"/>
      <c r="K526" s="4"/>
      <c r="L526" s="4"/>
      <c r="M526" s="4"/>
      <c r="N526" s="4"/>
      <c r="O526" s="4"/>
      <c r="P526" s="4"/>
      <c r="Q526" s="4"/>
      <c r="R526" s="4"/>
      <c r="S526" s="4"/>
      <c r="T526" s="4"/>
      <c r="U526" s="4"/>
      <c r="V526" s="4"/>
      <c r="W526" s="4"/>
      <c r="X526" s="4"/>
      <c r="Y526" s="4"/>
      <c r="Z526" s="4"/>
    </row>
    <row r="527" spans="1:26" x14ac:dyDescent="0.25">
      <c r="A527" s="1"/>
      <c r="B527" s="2"/>
      <c r="C527" s="2"/>
      <c r="D527" s="2"/>
      <c r="E527" s="1"/>
      <c r="F527" s="1"/>
      <c r="G527" s="6"/>
      <c r="H527" s="2"/>
      <c r="I527" s="4"/>
      <c r="J527" s="4"/>
      <c r="K527" s="4"/>
      <c r="L527" s="4"/>
      <c r="M527" s="4"/>
      <c r="N527" s="4"/>
      <c r="O527" s="4"/>
      <c r="P527" s="4"/>
      <c r="Q527" s="4"/>
      <c r="R527" s="4"/>
      <c r="S527" s="4"/>
      <c r="T527" s="4"/>
      <c r="U527" s="4"/>
      <c r="V527" s="4"/>
      <c r="W527" s="4"/>
      <c r="X527" s="4"/>
      <c r="Y527" s="4"/>
      <c r="Z527" s="4"/>
    </row>
    <row r="528" spans="1:26" x14ac:dyDescent="0.25">
      <c r="A528" s="1"/>
      <c r="B528" s="2"/>
      <c r="C528" s="2"/>
      <c r="D528" s="2"/>
      <c r="E528" s="1"/>
      <c r="F528" s="1"/>
      <c r="G528" s="6"/>
      <c r="H528" s="2"/>
      <c r="I528" s="4"/>
      <c r="J528" s="4"/>
      <c r="K528" s="4"/>
      <c r="L528" s="4"/>
      <c r="M528" s="4"/>
      <c r="N528" s="4"/>
      <c r="O528" s="4"/>
      <c r="P528" s="4"/>
      <c r="Q528" s="4"/>
      <c r="R528" s="4"/>
      <c r="S528" s="4"/>
      <c r="T528" s="4"/>
      <c r="U528" s="4"/>
      <c r="V528" s="4"/>
      <c r="W528" s="4"/>
      <c r="X528" s="4"/>
      <c r="Y528" s="4"/>
      <c r="Z528" s="4"/>
    </row>
    <row r="529" spans="1:26" x14ac:dyDescent="0.25">
      <c r="A529" s="1"/>
      <c r="B529" s="2"/>
      <c r="C529" s="2"/>
      <c r="D529" s="2"/>
      <c r="E529" s="1"/>
      <c r="F529" s="1"/>
      <c r="G529" s="6"/>
      <c r="H529" s="2"/>
      <c r="I529" s="4"/>
      <c r="J529" s="4"/>
      <c r="K529" s="4"/>
      <c r="L529" s="4"/>
      <c r="M529" s="4"/>
      <c r="N529" s="4"/>
      <c r="O529" s="4"/>
      <c r="P529" s="4"/>
      <c r="Q529" s="4"/>
      <c r="R529" s="4"/>
      <c r="S529" s="4"/>
      <c r="T529" s="4"/>
      <c r="U529" s="4"/>
      <c r="V529" s="4"/>
      <c r="W529" s="4"/>
      <c r="X529" s="4"/>
      <c r="Y529" s="4"/>
      <c r="Z529" s="4"/>
    </row>
    <row r="530" spans="1:26" x14ac:dyDescent="0.25">
      <c r="A530" s="1"/>
      <c r="B530" s="2"/>
      <c r="C530" s="2"/>
      <c r="D530" s="2"/>
      <c r="E530" s="1"/>
      <c r="F530" s="1"/>
      <c r="G530" s="6"/>
      <c r="H530" s="2"/>
      <c r="I530" s="4"/>
      <c r="J530" s="4"/>
      <c r="K530" s="4"/>
      <c r="L530" s="4"/>
      <c r="M530" s="4"/>
      <c r="N530" s="4"/>
      <c r="O530" s="4"/>
      <c r="P530" s="4"/>
      <c r="Q530" s="4"/>
      <c r="R530" s="4"/>
      <c r="S530" s="4"/>
      <c r="T530" s="4"/>
      <c r="U530" s="4"/>
      <c r="V530" s="4"/>
      <c r="W530" s="4"/>
      <c r="X530" s="4"/>
      <c r="Y530" s="4"/>
      <c r="Z530" s="4"/>
    </row>
    <row r="531" spans="1:26" x14ac:dyDescent="0.25">
      <c r="A531" s="1"/>
      <c r="B531" s="2"/>
      <c r="C531" s="2"/>
      <c r="D531" s="2"/>
      <c r="E531" s="1"/>
      <c r="F531" s="1"/>
      <c r="G531" s="6"/>
      <c r="H531" s="2"/>
      <c r="I531" s="4"/>
      <c r="J531" s="4"/>
      <c r="K531" s="4"/>
      <c r="L531" s="4"/>
      <c r="M531" s="4"/>
      <c r="N531" s="4"/>
      <c r="O531" s="4"/>
      <c r="P531" s="4"/>
      <c r="Q531" s="4"/>
      <c r="R531" s="4"/>
      <c r="S531" s="4"/>
      <c r="T531" s="4"/>
      <c r="U531" s="4"/>
      <c r="V531" s="4"/>
      <c r="W531" s="4"/>
      <c r="X531" s="4"/>
      <c r="Y531" s="4"/>
      <c r="Z531" s="4"/>
    </row>
    <row r="532" spans="1:26" x14ac:dyDescent="0.25">
      <c r="A532" s="1"/>
      <c r="B532" s="2"/>
      <c r="C532" s="2"/>
      <c r="D532" s="2"/>
      <c r="E532" s="1"/>
      <c r="F532" s="1"/>
      <c r="G532" s="6"/>
      <c r="H532" s="2"/>
      <c r="I532" s="4"/>
      <c r="J532" s="4"/>
      <c r="K532" s="4"/>
      <c r="L532" s="4"/>
      <c r="M532" s="4"/>
      <c r="N532" s="4"/>
      <c r="O532" s="4"/>
      <c r="P532" s="4"/>
      <c r="Q532" s="4"/>
      <c r="R532" s="4"/>
      <c r="S532" s="4"/>
      <c r="T532" s="4"/>
      <c r="U532" s="4"/>
      <c r="V532" s="4"/>
      <c r="W532" s="4"/>
      <c r="X532" s="4"/>
      <c r="Y532" s="4"/>
      <c r="Z532" s="4"/>
    </row>
    <row r="533" spans="1:26" x14ac:dyDescent="0.25">
      <c r="A533" s="1"/>
      <c r="B533" s="2"/>
      <c r="C533" s="2"/>
      <c r="D533" s="2"/>
      <c r="E533" s="1"/>
      <c r="F533" s="1"/>
      <c r="G533" s="6"/>
      <c r="H533" s="2"/>
      <c r="I533" s="4"/>
      <c r="J533" s="4"/>
      <c r="K533" s="4"/>
      <c r="L533" s="4"/>
      <c r="M533" s="4"/>
      <c r="N533" s="4"/>
      <c r="O533" s="4"/>
      <c r="P533" s="4"/>
      <c r="Q533" s="4"/>
      <c r="R533" s="4"/>
      <c r="S533" s="4"/>
      <c r="T533" s="4"/>
      <c r="U533" s="4"/>
      <c r="V533" s="4"/>
      <c r="W533" s="4"/>
      <c r="X533" s="4"/>
      <c r="Y533" s="4"/>
      <c r="Z533" s="4"/>
    </row>
    <row r="534" spans="1:26" x14ac:dyDescent="0.25">
      <c r="A534" s="1"/>
      <c r="B534" s="2"/>
      <c r="C534" s="2"/>
      <c r="D534" s="2"/>
      <c r="E534" s="1"/>
      <c r="F534" s="1"/>
      <c r="G534" s="6"/>
      <c r="H534" s="2"/>
      <c r="I534" s="4"/>
      <c r="J534" s="4"/>
      <c r="K534" s="4"/>
      <c r="L534" s="4"/>
      <c r="M534" s="4"/>
      <c r="N534" s="4"/>
      <c r="O534" s="4"/>
      <c r="P534" s="4"/>
      <c r="Q534" s="4"/>
      <c r="R534" s="4"/>
      <c r="S534" s="4"/>
      <c r="T534" s="4"/>
      <c r="U534" s="4"/>
      <c r="V534" s="4"/>
      <c r="W534" s="4"/>
      <c r="X534" s="4"/>
      <c r="Y534" s="4"/>
      <c r="Z534" s="4"/>
    </row>
    <row r="535" spans="1:26" x14ac:dyDescent="0.25">
      <c r="A535" s="1"/>
      <c r="B535" s="2"/>
      <c r="C535" s="2"/>
      <c r="D535" s="2"/>
      <c r="E535" s="1"/>
      <c r="F535" s="1"/>
      <c r="G535" s="6"/>
      <c r="H535" s="2"/>
      <c r="I535" s="4"/>
      <c r="J535" s="4"/>
      <c r="K535" s="4"/>
      <c r="L535" s="4"/>
      <c r="M535" s="4"/>
      <c r="N535" s="4"/>
      <c r="O535" s="4"/>
      <c r="P535" s="4"/>
      <c r="Q535" s="4"/>
      <c r="R535" s="4"/>
      <c r="S535" s="4"/>
      <c r="T535" s="4"/>
      <c r="U535" s="4"/>
      <c r="V535" s="4"/>
      <c r="W535" s="4"/>
      <c r="X535" s="4"/>
      <c r="Y535" s="4"/>
      <c r="Z535" s="4"/>
    </row>
    <row r="536" spans="1:26" x14ac:dyDescent="0.25">
      <c r="A536" s="1"/>
      <c r="B536" s="2"/>
      <c r="C536" s="2"/>
      <c r="D536" s="2"/>
      <c r="E536" s="1"/>
      <c r="F536" s="1"/>
      <c r="G536" s="6"/>
      <c r="H536" s="2"/>
      <c r="I536" s="4"/>
      <c r="J536" s="4"/>
      <c r="K536" s="4"/>
      <c r="L536" s="4"/>
      <c r="M536" s="4"/>
      <c r="N536" s="4"/>
      <c r="O536" s="4"/>
      <c r="P536" s="4"/>
      <c r="Q536" s="4"/>
      <c r="R536" s="4"/>
      <c r="S536" s="4"/>
      <c r="T536" s="4"/>
      <c r="U536" s="4"/>
      <c r="V536" s="4"/>
      <c r="W536" s="4"/>
      <c r="X536" s="4"/>
      <c r="Y536" s="4"/>
      <c r="Z536" s="4"/>
    </row>
    <row r="537" spans="1:26" x14ac:dyDescent="0.25">
      <c r="A537" s="1"/>
      <c r="B537" s="2"/>
      <c r="C537" s="2"/>
      <c r="D537" s="2"/>
      <c r="E537" s="1"/>
      <c r="F537" s="1"/>
      <c r="G537" s="6"/>
      <c r="H537" s="2"/>
      <c r="I537" s="4"/>
      <c r="J537" s="4"/>
      <c r="K537" s="4"/>
      <c r="L537" s="4"/>
      <c r="M537" s="4"/>
      <c r="N537" s="4"/>
      <c r="O537" s="4"/>
      <c r="P537" s="4"/>
      <c r="Q537" s="4"/>
      <c r="R537" s="4"/>
      <c r="S537" s="4"/>
      <c r="T537" s="4"/>
      <c r="U537" s="4"/>
      <c r="V537" s="4"/>
      <c r="W537" s="4"/>
      <c r="X537" s="4"/>
      <c r="Y537" s="4"/>
      <c r="Z537" s="4"/>
    </row>
    <row r="538" spans="1:26" x14ac:dyDescent="0.25">
      <c r="A538" s="1"/>
      <c r="B538" s="2"/>
      <c r="C538" s="2"/>
      <c r="D538" s="2"/>
      <c r="E538" s="1"/>
      <c r="F538" s="1"/>
      <c r="G538" s="6"/>
      <c r="H538" s="2"/>
      <c r="I538" s="4"/>
      <c r="J538" s="4"/>
      <c r="K538" s="4"/>
      <c r="L538" s="4"/>
      <c r="M538" s="4"/>
      <c r="N538" s="4"/>
      <c r="O538" s="4"/>
      <c r="P538" s="4"/>
      <c r="Q538" s="4"/>
      <c r="R538" s="4"/>
      <c r="S538" s="4"/>
      <c r="T538" s="4"/>
      <c r="U538" s="4"/>
      <c r="V538" s="4"/>
      <c r="W538" s="4"/>
      <c r="X538" s="4"/>
      <c r="Y538" s="4"/>
      <c r="Z538" s="4"/>
    </row>
    <row r="539" spans="1:26" x14ac:dyDescent="0.25">
      <c r="A539" s="1"/>
      <c r="B539" s="2"/>
      <c r="C539" s="2"/>
      <c r="D539" s="2"/>
      <c r="E539" s="1"/>
      <c r="F539" s="1"/>
      <c r="G539" s="6"/>
      <c r="H539" s="2"/>
      <c r="I539" s="4"/>
      <c r="J539" s="4"/>
      <c r="K539" s="4"/>
      <c r="L539" s="4"/>
      <c r="M539" s="4"/>
      <c r="N539" s="4"/>
      <c r="O539" s="4"/>
      <c r="P539" s="4"/>
      <c r="Q539" s="4"/>
      <c r="R539" s="4"/>
      <c r="S539" s="4"/>
      <c r="T539" s="4"/>
      <c r="U539" s="4"/>
      <c r="V539" s="4"/>
      <c r="W539" s="4"/>
      <c r="X539" s="4"/>
      <c r="Y539" s="4"/>
      <c r="Z539" s="4"/>
    </row>
    <row r="540" spans="1:26" x14ac:dyDescent="0.25">
      <c r="A540" s="1"/>
      <c r="B540" s="2"/>
      <c r="C540" s="2"/>
      <c r="D540" s="2"/>
      <c r="E540" s="1"/>
      <c r="F540" s="1"/>
      <c r="G540" s="6"/>
      <c r="H540" s="2"/>
      <c r="I540" s="4"/>
      <c r="J540" s="4"/>
      <c r="K540" s="4"/>
      <c r="L540" s="4"/>
      <c r="M540" s="4"/>
      <c r="N540" s="4"/>
      <c r="O540" s="4"/>
      <c r="P540" s="4"/>
      <c r="Q540" s="4"/>
      <c r="R540" s="4"/>
      <c r="S540" s="4"/>
      <c r="T540" s="4"/>
      <c r="U540" s="4"/>
      <c r="V540" s="4"/>
      <c r="W540" s="4"/>
      <c r="X540" s="4"/>
      <c r="Y540" s="4"/>
      <c r="Z540" s="4"/>
    </row>
    <row r="541" spans="1:26" x14ac:dyDescent="0.25">
      <c r="A541" s="1"/>
      <c r="B541" s="2"/>
      <c r="C541" s="2"/>
      <c r="D541" s="2"/>
      <c r="E541" s="1"/>
      <c r="F541" s="1"/>
      <c r="G541" s="6"/>
      <c r="H541" s="2"/>
      <c r="I541" s="4"/>
      <c r="J541" s="4"/>
      <c r="K541" s="4"/>
      <c r="L541" s="4"/>
      <c r="M541" s="4"/>
      <c r="N541" s="4"/>
      <c r="O541" s="4"/>
      <c r="P541" s="4"/>
      <c r="Q541" s="4"/>
      <c r="R541" s="4"/>
      <c r="S541" s="4"/>
      <c r="T541" s="4"/>
      <c r="U541" s="4"/>
      <c r="V541" s="4"/>
      <c r="W541" s="4"/>
      <c r="X541" s="4"/>
      <c r="Y541" s="4"/>
      <c r="Z541" s="4"/>
    </row>
    <row r="542" spans="1:26" x14ac:dyDescent="0.25">
      <c r="A542" s="1"/>
      <c r="B542" s="2"/>
      <c r="C542" s="2"/>
      <c r="D542" s="2"/>
      <c r="E542" s="1"/>
      <c r="F542" s="1"/>
      <c r="G542" s="6"/>
      <c r="H542" s="2"/>
      <c r="I542" s="4"/>
      <c r="J542" s="4"/>
      <c r="K542" s="4"/>
      <c r="L542" s="4"/>
      <c r="M542" s="4"/>
      <c r="N542" s="4"/>
      <c r="O542" s="4"/>
      <c r="P542" s="4"/>
      <c r="Q542" s="4"/>
      <c r="R542" s="4"/>
      <c r="S542" s="4"/>
      <c r="T542" s="4"/>
      <c r="U542" s="4"/>
      <c r="V542" s="4"/>
      <c r="W542" s="4"/>
      <c r="X542" s="4"/>
      <c r="Y542" s="4"/>
      <c r="Z542" s="4"/>
    </row>
    <row r="543" spans="1:26" x14ac:dyDescent="0.25">
      <c r="A543" s="1"/>
      <c r="B543" s="2"/>
      <c r="C543" s="2"/>
      <c r="D543" s="2"/>
      <c r="E543" s="1"/>
      <c r="F543" s="1"/>
      <c r="G543" s="6"/>
      <c r="H543" s="2"/>
      <c r="I543" s="4"/>
      <c r="J543" s="4"/>
      <c r="K543" s="4"/>
      <c r="L543" s="4"/>
      <c r="M543" s="4"/>
      <c r="N543" s="4"/>
      <c r="O543" s="4"/>
      <c r="P543" s="4"/>
      <c r="Q543" s="4"/>
      <c r="R543" s="4"/>
      <c r="S543" s="4"/>
      <c r="T543" s="4"/>
      <c r="U543" s="4"/>
      <c r="V543" s="4"/>
      <c r="W543" s="4"/>
      <c r="X543" s="4"/>
      <c r="Y543" s="4"/>
      <c r="Z543" s="4"/>
    </row>
    <row r="544" spans="1:26" x14ac:dyDescent="0.25">
      <c r="A544" s="1"/>
      <c r="B544" s="2"/>
      <c r="C544" s="2"/>
      <c r="D544" s="2"/>
      <c r="E544" s="1"/>
      <c r="F544" s="1"/>
      <c r="G544" s="6"/>
      <c r="H544" s="2"/>
      <c r="I544" s="4"/>
      <c r="J544" s="4"/>
      <c r="K544" s="4"/>
      <c r="L544" s="4"/>
      <c r="M544" s="4"/>
      <c r="N544" s="4"/>
      <c r="O544" s="4"/>
      <c r="P544" s="4"/>
      <c r="Q544" s="4"/>
      <c r="R544" s="4"/>
      <c r="S544" s="4"/>
      <c r="T544" s="4"/>
      <c r="U544" s="4"/>
      <c r="V544" s="4"/>
      <c r="W544" s="4"/>
      <c r="X544" s="4"/>
      <c r="Y544" s="4"/>
      <c r="Z544" s="4"/>
    </row>
    <row r="545" spans="1:26" x14ac:dyDescent="0.25">
      <c r="A545" s="1"/>
      <c r="B545" s="2"/>
      <c r="C545" s="2"/>
      <c r="D545" s="2"/>
      <c r="E545" s="1"/>
      <c r="F545" s="1"/>
      <c r="G545" s="6"/>
      <c r="H545" s="2"/>
      <c r="I545" s="4"/>
      <c r="J545" s="4"/>
      <c r="K545" s="4"/>
      <c r="L545" s="4"/>
      <c r="M545" s="4"/>
      <c r="N545" s="4"/>
      <c r="O545" s="4"/>
      <c r="P545" s="4"/>
      <c r="Q545" s="4"/>
      <c r="R545" s="4"/>
      <c r="S545" s="4"/>
      <c r="T545" s="4"/>
      <c r="U545" s="4"/>
      <c r="V545" s="4"/>
      <c r="W545" s="4"/>
      <c r="X545" s="4"/>
      <c r="Y545" s="4"/>
      <c r="Z545" s="4"/>
    </row>
    <row r="546" spans="1:26" x14ac:dyDescent="0.25">
      <c r="A546" s="1"/>
      <c r="B546" s="2"/>
      <c r="C546" s="2"/>
      <c r="D546" s="2"/>
      <c r="E546" s="1"/>
      <c r="F546" s="1"/>
      <c r="G546" s="6"/>
      <c r="H546" s="2"/>
      <c r="I546" s="4"/>
      <c r="J546" s="4"/>
      <c r="K546" s="4"/>
      <c r="L546" s="4"/>
      <c r="M546" s="4"/>
      <c r="N546" s="4"/>
      <c r="O546" s="4"/>
      <c r="P546" s="4"/>
      <c r="Q546" s="4"/>
      <c r="R546" s="4"/>
      <c r="S546" s="4"/>
      <c r="T546" s="4"/>
      <c r="U546" s="4"/>
      <c r="V546" s="4"/>
      <c r="W546" s="4"/>
      <c r="X546" s="4"/>
      <c r="Y546" s="4"/>
      <c r="Z546" s="4"/>
    </row>
    <row r="547" spans="1:26" x14ac:dyDescent="0.25">
      <c r="A547" s="1"/>
      <c r="B547" s="2"/>
      <c r="C547" s="2"/>
      <c r="D547" s="2"/>
      <c r="E547" s="1"/>
      <c r="F547" s="1"/>
      <c r="G547" s="6"/>
      <c r="H547" s="2"/>
      <c r="I547" s="4"/>
      <c r="J547" s="4"/>
      <c r="K547" s="4"/>
      <c r="L547" s="4"/>
      <c r="M547" s="4"/>
      <c r="N547" s="4"/>
      <c r="O547" s="4"/>
      <c r="P547" s="4"/>
      <c r="Q547" s="4"/>
      <c r="R547" s="4"/>
      <c r="S547" s="4"/>
      <c r="T547" s="4"/>
      <c r="U547" s="4"/>
      <c r="V547" s="4"/>
      <c r="W547" s="4"/>
      <c r="X547" s="4"/>
      <c r="Y547" s="4"/>
      <c r="Z547" s="4"/>
    </row>
    <row r="548" spans="1:26" x14ac:dyDescent="0.25">
      <c r="A548" s="1"/>
      <c r="B548" s="2"/>
      <c r="C548" s="2"/>
      <c r="D548" s="2"/>
      <c r="E548" s="1"/>
      <c r="F548" s="1"/>
      <c r="G548" s="6"/>
      <c r="H548" s="2"/>
      <c r="I548" s="4"/>
      <c r="J548" s="4"/>
      <c r="K548" s="4"/>
      <c r="L548" s="4"/>
      <c r="M548" s="4"/>
      <c r="N548" s="4"/>
      <c r="O548" s="4"/>
      <c r="P548" s="4"/>
      <c r="Q548" s="4"/>
      <c r="R548" s="4"/>
      <c r="S548" s="4"/>
      <c r="T548" s="4"/>
      <c r="U548" s="4"/>
      <c r="V548" s="4"/>
      <c r="W548" s="4"/>
      <c r="X548" s="4"/>
      <c r="Y548" s="4"/>
      <c r="Z548" s="4"/>
    </row>
    <row r="549" spans="1:26" x14ac:dyDescent="0.25">
      <c r="A549" s="1"/>
      <c r="B549" s="2"/>
      <c r="C549" s="2"/>
      <c r="D549" s="2"/>
      <c r="E549" s="1"/>
      <c r="F549" s="1"/>
      <c r="G549" s="6"/>
      <c r="H549" s="2"/>
      <c r="I549" s="4"/>
      <c r="J549" s="4"/>
      <c r="K549" s="4"/>
      <c r="L549" s="4"/>
      <c r="M549" s="4"/>
      <c r="N549" s="4"/>
      <c r="O549" s="4"/>
      <c r="P549" s="4"/>
      <c r="Q549" s="4"/>
      <c r="R549" s="4"/>
      <c r="S549" s="4"/>
      <c r="T549" s="4"/>
      <c r="U549" s="4"/>
      <c r="V549" s="4"/>
      <c r="W549" s="4"/>
      <c r="X549" s="4"/>
      <c r="Y549" s="4"/>
      <c r="Z549" s="4"/>
    </row>
    <row r="550" spans="1:26" x14ac:dyDescent="0.25">
      <c r="A550" s="1"/>
      <c r="B550" s="2"/>
      <c r="C550" s="2"/>
      <c r="D550" s="2"/>
      <c r="E550" s="1"/>
      <c r="F550" s="1"/>
      <c r="G550" s="6"/>
      <c r="H550" s="2"/>
      <c r="I550" s="4"/>
      <c r="J550" s="4"/>
      <c r="K550" s="4"/>
      <c r="L550" s="4"/>
      <c r="M550" s="4"/>
      <c r="N550" s="4"/>
      <c r="O550" s="4"/>
      <c r="P550" s="4"/>
      <c r="Q550" s="4"/>
      <c r="R550" s="4"/>
      <c r="S550" s="4"/>
      <c r="T550" s="4"/>
      <c r="U550" s="4"/>
      <c r="V550" s="4"/>
      <c r="W550" s="4"/>
      <c r="X550" s="4"/>
      <c r="Y550" s="4"/>
      <c r="Z550" s="4"/>
    </row>
    <row r="551" spans="1:26" x14ac:dyDescent="0.25">
      <c r="A551" s="1"/>
      <c r="B551" s="2"/>
      <c r="C551" s="2"/>
      <c r="D551" s="2"/>
      <c r="E551" s="1"/>
      <c r="F551" s="1"/>
      <c r="G551" s="6"/>
      <c r="H551" s="2"/>
      <c r="I551" s="4"/>
      <c r="J551" s="4"/>
      <c r="K551" s="4"/>
      <c r="L551" s="4"/>
      <c r="M551" s="4"/>
      <c r="N551" s="4"/>
      <c r="O551" s="4"/>
      <c r="P551" s="4"/>
      <c r="Q551" s="4"/>
      <c r="R551" s="4"/>
      <c r="S551" s="4"/>
      <c r="T551" s="4"/>
      <c r="U551" s="4"/>
      <c r="V551" s="4"/>
      <c r="W551" s="4"/>
      <c r="X551" s="4"/>
      <c r="Y551" s="4"/>
      <c r="Z551" s="4"/>
    </row>
    <row r="552" spans="1:26" x14ac:dyDescent="0.25">
      <c r="A552" s="1"/>
      <c r="B552" s="2"/>
      <c r="C552" s="2"/>
      <c r="D552" s="2"/>
      <c r="E552" s="1"/>
      <c r="F552" s="1"/>
      <c r="G552" s="6"/>
      <c r="H552" s="2"/>
      <c r="I552" s="4"/>
      <c r="J552" s="4"/>
      <c r="K552" s="4"/>
      <c r="L552" s="4"/>
      <c r="M552" s="4"/>
      <c r="N552" s="4"/>
      <c r="O552" s="4"/>
      <c r="P552" s="4"/>
      <c r="Q552" s="4"/>
      <c r="R552" s="4"/>
      <c r="S552" s="4"/>
      <c r="T552" s="4"/>
      <c r="U552" s="4"/>
      <c r="V552" s="4"/>
      <c r="W552" s="4"/>
      <c r="X552" s="4"/>
      <c r="Y552" s="4"/>
      <c r="Z552" s="4"/>
    </row>
    <row r="553" spans="1:26" x14ac:dyDescent="0.25">
      <c r="A553" s="1"/>
      <c r="B553" s="2"/>
      <c r="C553" s="2"/>
      <c r="D553" s="2"/>
      <c r="E553" s="1"/>
      <c r="F553" s="1"/>
      <c r="G553" s="6"/>
      <c r="H553" s="2"/>
      <c r="I553" s="4"/>
      <c r="J553" s="4"/>
      <c r="K553" s="4"/>
      <c r="L553" s="4"/>
      <c r="M553" s="4"/>
      <c r="N553" s="4"/>
      <c r="O553" s="4"/>
      <c r="P553" s="4"/>
      <c r="Q553" s="4"/>
      <c r="R553" s="4"/>
      <c r="S553" s="4"/>
      <c r="T553" s="4"/>
      <c r="U553" s="4"/>
      <c r="V553" s="4"/>
      <c r="W553" s="4"/>
      <c r="X553" s="4"/>
      <c r="Y553" s="4"/>
      <c r="Z553" s="4"/>
    </row>
    <row r="554" spans="1:26" x14ac:dyDescent="0.25">
      <c r="A554" s="1"/>
      <c r="B554" s="2"/>
      <c r="C554" s="2"/>
      <c r="D554" s="2"/>
      <c r="E554" s="1"/>
      <c r="F554" s="1"/>
      <c r="G554" s="6"/>
      <c r="H554" s="2"/>
      <c r="I554" s="4"/>
      <c r="J554" s="4"/>
      <c r="K554" s="4"/>
      <c r="L554" s="4"/>
      <c r="M554" s="4"/>
      <c r="N554" s="4"/>
      <c r="O554" s="4"/>
      <c r="P554" s="4"/>
      <c r="Q554" s="4"/>
      <c r="R554" s="4"/>
      <c r="S554" s="4"/>
      <c r="T554" s="4"/>
      <c r="U554" s="4"/>
      <c r="V554" s="4"/>
      <c r="W554" s="4"/>
      <c r="X554" s="4"/>
      <c r="Y554" s="4"/>
      <c r="Z554" s="4"/>
    </row>
    <row r="555" spans="1:26" x14ac:dyDescent="0.25">
      <c r="A555" s="1"/>
      <c r="B555" s="2"/>
      <c r="C555" s="2"/>
      <c r="D555" s="2"/>
      <c r="E555" s="1"/>
      <c r="F555" s="1"/>
      <c r="G555" s="6"/>
      <c r="H555" s="2"/>
      <c r="I555" s="4"/>
      <c r="J555" s="4"/>
      <c r="K555" s="4"/>
      <c r="L555" s="4"/>
      <c r="M555" s="4"/>
      <c r="N555" s="4"/>
      <c r="O555" s="4"/>
      <c r="P555" s="4"/>
      <c r="Q555" s="4"/>
      <c r="R555" s="4"/>
      <c r="S555" s="4"/>
      <c r="T555" s="4"/>
      <c r="U555" s="4"/>
      <c r="V555" s="4"/>
      <c r="W555" s="4"/>
      <c r="X555" s="4"/>
      <c r="Y555" s="4"/>
      <c r="Z555" s="4"/>
    </row>
    <row r="556" spans="1:26" x14ac:dyDescent="0.25">
      <c r="A556" s="1"/>
      <c r="B556" s="2"/>
      <c r="C556" s="2"/>
      <c r="D556" s="2"/>
      <c r="E556" s="1"/>
      <c r="F556" s="1"/>
      <c r="G556" s="6"/>
      <c r="H556" s="2"/>
      <c r="I556" s="4"/>
      <c r="J556" s="4"/>
      <c r="K556" s="4"/>
      <c r="L556" s="4"/>
      <c r="M556" s="4"/>
      <c r="N556" s="4"/>
      <c r="O556" s="4"/>
      <c r="P556" s="4"/>
      <c r="Q556" s="4"/>
      <c r="R556" s="4"/>
      <c r="S556" s="4"/>
      <c r="T556" s="4"/>
      <c r="U556" s="4"/>
      <c r="V556" s="4"/>
      <c r="W556" s="4"/>
      <c r="X556" s="4"/>
      <c r="Y556" s="4"/>
      <c r="Z556" s="4"/>
    </row>
    <row r="557" spans="1:26" x14ac:dyDescent="0.25">
      <c r="A557" s="1"/>
      <c r="B557" s="2"/>
      <c r="C557" s="2"/>
      <c r="D557" s="2"/>
      <c r="E557" s="1"/>
      <c r="F557" s="1"/>
      <c r="G557" s="6"/>
      <c r="H557" s="2"/>
      <c r="I557" s="4"/>
      <c r="J557" s="4"/>
      <c r="K557" s="4"/>
      <c r="L557" s="4"/>
      <c r="M557" s="4"/>
      <c r="N557" s="4"/>
      <c r="O557" s="4"/>
      <c r="P557" s="4"/>
      <c r="Q557" s="4"/>
      <c r="R557" s="4"/>
      <c r="S557" s="4"/>
      <c r="T557" s="4"/>
      <c r="U557" s="4"/>
      <c r="V557" s="4"/>
      <c r="W557" s="4"/>
      <c r="X557" s="4"/>
      <c r="Y557" s="4"/>
      <c r="Z557" s="4"/>
    </row>
    <row r="558" spans="1:26" x14ac:dyDescent="0.25">
      <c r="A558" s="1"/>
      <c r="B558" s="2"/>
      <c r="C558" s="2"/>
      <c r="D558" s="2"/>
      <c r="E558" s="1"/>
      <c r="F558" s="1"/>
      <c r="G558" s="6"/>
      <c r="H558" s="2"/>
      <c r="I558" s="4"/>
      <c r="J558" s="4"/>
      <c r="K558" s="4"/>
      <c r="L558" s="4"/>
      <c r="M558" s="4"/>
      <c r="N558" s="4"/>
      <c r="O558" s="4"/>
      <c r="P558" s="4"/>
      <c r="Q558" s="4"/>
      <c r="R558" s="4"/>
      <c r="S558" s="4"/>
      <c r="T558" s="4"/>
      <c r="U558" s="4"/>
      <c r="V558" s="4"/>
      <c r="W558" s="4"/>
      <c r="X558" s="4"/>
      <c r="Y558" s="4"/>
      <c r="Z558" s="4"/>
    </row>
    <row r="559" spans="1:26" x14ac:dyDescent="0.25">
      <c r="A559" s="1"/>
      <c r="B559" s="2"/>
      <c r="C559" s="2"/>
      <c r="D559" s="2"/>
      <c r="E559" s="1"/>
      <c r="F559" s="1"/>
      <c r="G559" s="6"/>
      <c r="H559" s="2"/>
      <c r="I559" s="4"/>
      <c r="J559" s="4"/>
      <c r="K559" s="4"/>
      <c r="L559" s="4"/>
      <c r="M559" s="4"/>
      <c r="N559" s="4"/>
      <c r="O559" s="4"/>
      <c r="P559" s="4"/>
      <c r="Q559" s="4"/>
      <c r="R559" s="4"/>
      <c r="S559" s="4"/>
      <c r="T559" s="4"/>
      <c r="U559" s="4"/>
      <c r="V559" s="4"/>
      <c r="W559" s="4"/>
      <c r="X559" s="4"/>
      <c r="Y559" s="4"/>
      <c r="Z559" s="4"/>
    </row>
    <row r="560" spans="1:26" x14ac:dyDescent="0.25">
      <c r="A560" s="1"/>
      <c r="B560" s="2"/>
      <c r="C560" s="2"/>
      <c r="D560" s="2"/>
      <c r="E560" s="1"/>
      <c r="F560" s="1"/>
      <c r="G560" s="6"/>
      <c r="H560" s="2"/>
      <c r="I560" s="4"/>
      <c r="J560" s="4"/>
      <c r="K560" s="4"/>
      <c r="L560" s="4"/>
      <c r="M560" s="4"/>
      <c r="N560" s="4"/>
      <c r="O560" s="4"/>
      <c r="P560" s="4"/>
      <c r="Q560" s="4"/>
      <c r="R560" s="4"/>
      <c r="S560" s="4"/>
      <c r="T560" s="4"/>
      <c r="U560" s="4"/>
      <c r="V560" s="4"/>
      <c r="W560" s="4"/>
      <c r="X560" s="4"/>
      <c r="Y560" s="4"/>
      <c r="Z560" s="4"/>
    </row>
    <row r="561" spans="1:26" x14ac:dyDescent="0.25">
      <c r="A561" s="1"/>
      <c r="B561" s="2"/>
      <c r="C561" s="2"/>
      <c r="D561" s="2"/>
      <c r="E561" s="1"/>
      <c r="F561" s="1"/>
      <c r="G561" s="6"/>
      <c r="H561" s="2"/>
      <c r="I561" s="4"/>
      <c r="J561" s="4"/>
      <c r="K561" s="4"/>
      <c r="L561" s="4"/>
      <c r="M561" s="4"/>
      <c r="N561" s="4"/>
      <c r="O561" s="4"/>
      <c r="P561" s="4"/>
      <c r="Q561" s="4"/>
      <c r="R561" s="4"/>
      <c r="S561" s="4"/>
      <c r="T561" s="4"/>
      <c r="U561" s="4"/>
      <c r="V561" s="4"/>
      <c r="W561" s="4"/>
      <c r="X561" s="4"/>
      <c r="Y561" s="4"/>
      <c r="Z561" s="4"/>
    </row>
    <row r="562" spans="1:26" x14ac:dyDescent="0.25">
      <c r="A562" s="1"/>
      <c r="B562" s="2"/>
      <c r="C562" s="2"/>
      <c r="D562" s="2"/>
      <c r="E562" s="1"/>
      <c r="F562" s="1"/>
      <c r="G562" s="6"/>
      <c r="H562" s="2"/>
      <c r="I562" s="4"/>
      <c r="J562" s="4"/>
      <c r="K562" s="4"/>
      <c r="L562" s="4"/>
      <c r="M562" s="4"/>
      <c r="N562" s="4"/>
      <c r="O562" s="4"/>
      <c r="P562" s="4"/>
      <c r="Q562" s="4"/>
      <c r="R562" s="4"/>
      <c r="S562" s="4"/>
      <c r="T562" s="4"/>
      <c r="U562" s="4"/>
      <c r="V562" s="4"/>
      <c r="W562" s="4"/>
      <c r="X562" s="4"/>
      <c r="Y562" s="4"/>
      <c r="Z562" s="4"/>
    </row>
    <row r="563" spans="1:26" x14ac:dyDescent="0.25">
      <c r="A563" s="1"/>
      <c r="B563" s="2"/>
      <c r="C563" s="2"/>
      <c r="D563" s="2"/>
      <c r="E563" s="1"/>
      <c r="F563" s="1"/>
      <c r="G563" s="6"/>
      <c r="H563" s="2"/>
      <c r="I563" s="4"/>
      <c r="J563" s="4"/>
      <c r="K563" s="4"/>
      <c r="L563" s="4"/>
      <c r="M563" s="4"/>
      <c r="N563" s="4"/>
      <c r="O563" s="4"/>
      <c r="P563" s="4"/>
      <c r="Q563" s="4"/>
      <c r="R563" s="4"/>
      <c r="S563" s="4"/>
      <c r="T563" s="4"/>
      <c r="U563" s="4"/>
      <c r="V563" s="4"/>
      <c r="W563" s="4"/>
      <c r="X563" s="4"/>
      <c r="Y563" s="4"/>
      <c r="Z563" s="4"/>
    </row>
    <row r="564" spans="1:26" x14ac:dyDescent="0.25">
      <c r="A564" s="1"/>
      <c r="B564" s="2"/>
      <c r="C564" s="2"/>
      <c r="D564" s="2"/>
      <c r="E564" s="1"/>
      <c r="F564" s="1"/>
      <c r="G564" s="6"/>
      <c r="H564" s="2"/>
      <c r="I564" s="4"/>
      <c r="J564" s="4"/>
      <c r="K564" s="4"/>
      <c r="L564" s="4"/>
      <c r="M564" s="4"/>
      <c r="N564" s="4"/>
      <c r="O564" s="4"/>
      <c r="P564" s="4"/>
      <c r="Q564" s="4"/>
      <c r="R564" s="4"/>
      <c r="S564" s="4"/>
      <c r="T564" s="4"/>
      <c r="U564" s="4"/>
      <c r="V564" s="4"/>
      <c r="W564" s="4"/>
      <c r="X564" s="4"/>
      <c r="Y564" s="4"/>
      <c r="Z564" s="4"/>
    </row>
    <row r="565" spans="1:26" x14ac:dyDescent="0.25">
      <c r="A565" s="1"/>
      <c r="B565" s="2"/>
      <c r="C565" s="2"/>
      <c r="D565" s="2"/>
      <c r="E565" s="1"/>
      <c r="F565" s="1"/>
      <c r="G565" s="6"/>
      <c r="H565" s="2"/>
      <c r="I565" s="4"/>
      <c r="J565" s="4"/>
      <c r="K565" s="4"/>
      <c r="L565" s="4"/>
      <c r="M565" s="4"/>
      <c r="N565" s="4"/>
      <c r="O565" s="4"/>
      <c r="P565" s="4"/>
      <c r="Q565" s="4"/>
      <c r="R565" s="4"/>
      <c r="S565" s="4"/>
      <c r="T565" s="4"/>
      <c r="U565" s="4"/>
      <c r="V565" s="4"/>
      <c r="W565" s="4"/>
      <c r="X565" s="4"/>
      <c r="Y565" s="4"/>
      <c r="Z565" s="4"/>
    </row>
    <row r="566" spans="1:26" x14ac:dyDescent="0.25">
      <c r="A566" s="1"/>
      <c r="B566" s="2"/>
      <c r="C566" s="2"/>
      <c r="D566" s="2"/>
      <c r="E566" s="1"/>
      <c r="F566" s="1"/>
      <c r="G566" s="6"/>
      <c r="H566" s="2"/>
      <c r="I566" s="4"/>
      <c r="J566" s="4"/>
      <c r="K566" s="4"/>
      <c r="L566" s="4"/>
      <c r="M566" s="4"/>
      <c r="N566" s="4"/>
      <c r="O566" s="4"/>
      <c r="P566" s="4"/>
      <c r="Q566" s="4"/>
      <c r="R566" s="4"/>
      <c r="S566" s="4"/>
      <c r="T566" s="4"/>
      <c r="U566" s="4"/>
      <c r="V566" s="4"/>
      <c r="W566" s="4"/>
      <c r="X566" s="4"/>
      <c r="Y566" s="4"/>
      <c r="Z566" s="4"/>
    </row>
    <row r="567" spans="1:26" x14ac:dyDescent="0.25">
      <c r="A567" s="1"/>
      <c r="B567" s="2"/>
      <c r="C567" s="2"/>
      <c r="D567" s="2"/>
      <c r="E567" s="1"/>
      <c r="F567" s="1"/>
      <c r="G567" s="6"/>
      <c r="H567" s="2"/>
      <c r="I567" s="4"/>
      <c r="J567" s="4"/>
      <c r="K567" s="4"/>
      <c r="L567" s="4"/>
      <c r="M567" s="4"/>
      <c r="N567" s="4"/>
      <c r="O567" s="4"/>
      <c r="P567" s="4"/>
      <c r="Q567" s="4"/>
      <c r="R567" s="4"/>
      <c r="S567" s="4"/>
      <c r="T567" s="4"/>
      <c r="U567" s="4"/>
      <c r="V567" s="4"/>
      <c r="W567" s="4"/>
      <c r="X567" s="4"/>
      <c r="Y567" s="4"/>
      <c r="Z567" s="4"/>
    </row>
    <row r="568" spans="1:26" x14ac:dyDescent="0.25">
      <c r="A568" s="1"/>
      <c r="B568" s="2"/>
      <c r="C568" s="2"/>
      <c r="D568" s="2"/>
      <c r="E568" s="1"/>
      <c r="F568" s="1"/>
      <c r="G568" s="6"/>
      <c r="H568" s="2"/>
      <c r="I568" s="4"/>
      <c r="J568" s="4"/>
      <c r="K568" s="4"/>
      <c r="L568" s="4"/>
      <c r="M568" s="4"/>
      <c r="N568" s="4"/>
      <c r="O568" s="4"/>
      <c r="P568" s="4"/>
      <c r="Q568" s="4"/>
      <c r="R568" s="4"/>
      <c r="S568" s="4"/>
      <c r="T568" s="4"/>
      <c r="U568" s="4"/>
      <c r="V568" s="4"/>
      <c r="W568" s="4"/>
      <c r="X568" s="4"/>
      <c r="Y568" s="4"/>
      <c r="Z568" s="4"/>
    </row>
    <row r="569" spans="1:26" x14ac:dyDescent="0.25">
      <c r="A569" s="1"/>
      <c r="B569" s="2"/>
      <c r="C569" s="2"/>
      <c r="D569" s="2"/>
      <c r="E569" s="1"/>
      <c r="F569" s="1"/>
      <c r="G569" s="6"/>
      <c r="H569" s="2"/>
      <c r="I569" s="4"/>
      <c r="J569" s="4"/>
      <c r="K569" s="4"/>
      <c r="L569" s="4"/>
      <c r="M569" s="4"/>
      <c r="N569" s="4"/>
      <c r="O569" s="4"/>
      <c r="P569" s="4"/>
      <c r="Q569" s="4"/>
      <c r="R569" s="4"/>
      <c r="S569" s="4"/>
      <c r="T569" s="4"/>
      <c r="U569" s="4"/>
      <c r="V569" s="4"/>
      <c r="W569" s="4"/>
      <c r="X569" s="4"/>
      <c r="Y569" s="4"/>
      <c r="Z569" s="4"/>
    </row>
    <row r="570" spans="1:26" x14ac:dyDescent="0.25">
      <c r="A570" s="1"/>
      <c r="B570" s="2"/>
      <c r="C570" s="2"/>
      <c r="D570" s="2"/>
      <c r="E570" s="1"/>
      <c r="F570" s="1"/>
      <c r="G570" s="6"/>
      <c r="H570" s="2"/>
      <c r="I570" s="4"/>
      <c r="J570" s="4"/>
      <c r="K570" s="4"/>
      <c r="L570" s="4"/>
      <c r="M570" s="4"/>
      <c r="N570" s="4"/>
      <c r="O570" s="4"/>
      <c r="P570" s="4"/>
      <c r="Q570" s="4"/>
      <c r="R570" s="4"/>
      <c r="S570" s="4"/>
      <c r="T570" s="4"/>
      <c r="U570" s="4"/>
      <c r="V570" s="4"/>
      <c r="W570" s="4"/>
      <c r="X570" s="4"/>
      <c r="Y570" s="4"/>
      <c r="Z570" s="4"/>
    </row>
    <row r="571" spans="1:26" x14ac:dyDescent="0.25">
      <c r="A571" s="1"/>
      <c r="B571" s="2"/>
      <c r="C571" s="2"/>
      <c r="D571" s="2"/>
      <c r="E571" s="1"/>
      <c r="F571" s="1"/>
      <c r="G571" s="6"/>
      <c r="H571" s="2"/>
      <c r="I571" s="4"/>
      <c r="J571" s="4"/>
      <c r="K571" s="4"/>
      <c r="L571" s="4"/>
      <c r="M571" s="4"/>
      <c r="N571" s="4"/>
      <c r="O571" s="4"/>
      <c r="P571" s="4"/>
      <c r="Q571" s="4"/>
      <c r="R571" s="4"/>
      <c r="S571" s="4"/>
      <c r="T571" s="4"/>
      <c r="U571" s="4"/>
      <c r="V571" s="4"/>
      <c r="W571" s="4"/>
      <c r="X571" s="4"/>
      <c r="Y571" s="4"/>
      <c r="Z571" s="4"/>
    </row>
    <row r="572" spans="1:26" x14ac:dyDescent="0.25">
      <c r="A572" s="1"/>
      <c r="B572" s="2"/>
      <c r="C572" s="2"/>
      <c r="D572" s="2"/>
      <c r="E572" s="1"/>
      <c r="F572" s="1"/>
      <c r="G572" s="6"/>
      <c r="H572" s="2"/>
      <c r="I572" s="4"/>
      <c r="J572" s="4"/>
      <c r="K572" s="4"/>
      <c r="L572" s="4"/>
      <c r="M572" s="4"/>
      <c r="N572" s="4"/>
      <c r="O572" s="4"/>
      <c r="P572" s="4"/>
      <c r="Q572" s="4"/>
      <c r="R572" s="4"/>
      <c r="S572" s="4"/>
      <c r="T572" s="4"/>
      <c r="U572" s="4"/>
      <c r="V572" s="4"/>
      <c r="W572" s="4"/>
      <c r="X572" s="4"/>
      <c r="Y572" s="4"/>
      <c r="Z572" s="4"/>
    </row>
    <row r="573" spans="1:26" x14ac:dyDescent="0.25">
      <c r="A573" s="1"/>
      <c r="B573" s="2"/>
      <c r="C573" s="2"/>
      <c r="D573" s="2"/>
      <c r="E573" s="1"/>
      <c r="F573" s="1"/>
      <c r="G573" s="6"/>
      <c r="H573" s="2"/>
      <c r="I573" s="4"/>
      <c r="J573" s="4"/>
      <c r="K573" s="4"/>
      <c r="L573" s="4"/>
      <c r="M573" s="4"/>
      <c r="N573" s="4"/>
      <c r="O573" s="4"/>
      <c r="P573" s="4"/>
      <c r="Q573" s="4"/>
      <c r="R573" s="4"/>
      <c r="S573" s="4"/>
      <c r="T573" s="4"/>
      <c r="U573" s="4"/>
      <c r="V573" s="4"/>
      <c r="W573" s="4"/>
      <c r="X573" s="4"/>
      <c r="Y573" s="4"/>
      <c r="Z573" s="4"/>
    </row>
    <row r="574" spans="1:26" x14ac:dyDescent="0.25">
      <c r="A574" s="1"/>
      <c r="B574" s="2"/>
      <c r="C574" s="2"/>
      <c r="D574" s="2"/>
      <c r="E574" s="1"/>
      <c r="F574" s="1"/>
      <c r="G574" s="6"/>
      <c r="H574" s="2"/>
      <c r="I574" s="4"/>
      <c r="J574" s="4"/>
      <c r="K574" s="4"/>
      <c r="L574" s="4"/>
      <c r="M574" s="4"/>
      <c r="N574" s="4"/>
      <c r="O574" s="4"/>
      <c r="P574" s="4"/>
      <c r="Q574" s="4"/>
      <c r="R574" s="4"/>
      <c r="S574" s="4"/>
      <c r="T574" s="4"/>
      <c r="U574" s="4"/>
      <c r="V574" s="4"/>
      <c r="W574" s="4"/>
      <c r="X574" s="4"/>
      <c r="Y574" s="4"/>
      <c r="Z574" s="4"/>
    </row>
    <row r="575" spans="1:26" x14ac:dyDescent="0.25">
      <c r="A575" s="1"/>
      <c r="B575" s="2"/>
      <c r="C575" s="2"/>
      <c r="D575" s="2"/>
      <c r="E575" s="1"/>
      <c r="F575" s="1"/>
      <c r="G575" s="6"/>
      <c r="H575" s="2"/>
      <c r="I575" s="4"/>
      <c r="J575" s="4"/>
      <c r="K575" s="4"/>
      <c r="L575" s="4"/>
      <c r="M575" s="4"/>
      <c r="N575" s="4"/>
      <c r="O575" s="4"/>
      <c r="P575" s="4"/>
      <c r="Q575" s="4"/>
      <c r="R575" s="4"/>
      <c r="S575" s="4"/>
      <c r="T575" s="4"/>
      <c r="U575" s="4"/>
      <c r="V575" s="4"/>
      <c r="W575" s="4"/>
      <c r="X575" s="4"/>
      <c r="Y575" s="4"/>
      <c r="Z575" s="4"/>
    </row>
    <row r="576" spans="1:26" x14ac:dyDescent="0.25">
      <c r="A576" s="1"/>
      <c r="B576" s="2"/>
      <c r="C576" s="2"/>
      <c r="D576" s="2"/>
      <c r="E576" s="1"/>
      <c r="F576" s="1"/>
      <c r="G576" s="6"/>
      <c r="H576" s="2"/>
      <c r="I576" s="4"/>
      <c r="J576" s="4"/>
      <c r="K576" s="4"/>
      <c r="L576" s="4"/>
      <c r="M576" s="4"/>
      <c r="N576" s="4"/>
      <c r="O576" s="4"/>
      <c r="P576" s="4"/>
      <c r="Q576" s="4"/>
      <c r="R576" s="4"/>
      <c r="S576" s="4"/>
      <c r="T576" s="4"/>
      <c r="U576" s="4"/>
      <c r="V576" s="4"/>
      <c r="W576" s="4"/>
      <c r="X576" s="4"/>
      <c r="Y576" s="4"/>
      <c r="Z576" s="4"/>
    </row>
    <row r="577" spans="1:26" x14ac:dyDescent="0.25">
      <c r="A577" s="1"/>
      <c r="B577" s="2"/>
      <c r="C577" s="2"/>
      <c r="D577" s="2"/>
      <c r="E577" s="1"/>
      <c r="F577" s="1"/>
      <c r="G577" s="6"/>
      <c r="H577" s="2"/>
      <c r="I577" s="4"/>
      <c r="J577" s="4"/>
      <c r="K577" s="4"/>
      <c r="L577" s="4"/>
      <c r="M577" s="4"/>
      <c r="N577" s="4"/>
      <c r="O577" s="4"/>
      <c r="P577" s="4"/>
      <c r="Q577" s="4"/>
      <c r="R577" s="4"/>
      <c r="S577" s="4"/>
      <c r="T577" s="4"/>
      <c r="U577" s="4"/>
      <c r="V577" s="4"/>
      <c r="W577" s="4"/>
      <c r="X577" s="4"/>
      <c r="Y577" s="4"/>
      <c r="Z577" s="4"/>
    </row>
    <row r="578" spans="1:26" x14ac:dyDescent="0.25">
      <c r="A578" s="1"/>
      <c r="B578" s="2"/>
      <c r="C578" s="2"/>
      <c r="D578" s="2"/>
      <c r="E578" s="1"/>
      <c r="F578" s="1"/>
      <c r="G578" s="6"/>
      <c r="H578" s="2"/>
      <c r="I578" s="4"/>
      <c r="J578" s="4"/>
      <c r="K578" s="4"/>
      <c r="L578" s="4"/>
      <c r="M578" s="4"/>
      <c r="N578" s="4"/>
      <c r="O578" s="4"/>
      <c r="P578" s="4"/>
      <c r="Q578" s="4"/>
      <c r="R578" s="4"/>
      <c r="S578" s="4"/>
      <c r="T578" s="4"/>
      <c r="U578" s="4"/>
      <c r="V578" s="4"/>
      <c r="W578" s="4"/>
      <c r="X578" s="4"/>
      <c r="Y578" s="4"/>
      <c r="Z578" s="4"/>
    </row>
    <row r="579" spans="1:26" x14ac:dyDescent="0.25">
      <c r="A579" s="1"/>
      <c r="B579" s="2"/>
      <c r="C579" s="2"/>
      <c r="D579" s="2"/>
      <c r="E579" s="1"/>
      <c r="F579" s="1"/>
      <c r="G579" s="6"/>
      <c r="H579" s="2"/>
      <c r="I579" s="4"/>
      <c r="J579" s="4"/>
      <c r="K579" s="4"/>
      <c r="L579" s="4"/>
      <c r="M579" s="4"/>
      <c r="N579" s="4"/>
      <c r="O579" s="4"/>
      <c r="P579" s="4"/>
      <c r="Q579" s="4"/>
      <c r="R579" s="4"/>
      <c r="S579" s="4"/>
      <c r="T579" s="4"/>
      <c r="U579" s="4"/>
      <c r="V579" s="4"/>
      <c r="W579" s="4"/>
      <c r="X579" s="4"/>
      <c r="Y579" s="4"/>
      <c r="Z579" s="4"/>
    </row>
    <row r="580" spans="1:26" x14ac:dyDescent="0.25">
      <c r="A580" s="1"/>
      <c r="B580" s="2"/>
      <c r="C580" s="2"/>
      <c r="D580" s="2"/>
      <c r="E580" s="1"/>
      <c r="F580" s="1"/>
      <c r="G580" s="6"/>
      <c r="H580" s="2"/>
      <c r="I580" s="4"/>
      <c r="J580" s="4"/>
      <c r="K580" s="4"/>
      <c r="L580" s="4"/>
      <c r="M580" s="4"/>
      <c r="N580" s="4"/>
      <c r="O580" s="4"/>
      <c r="P580" s="4"/>
      <c r="Q580" s="4"/>
      <c r="R580" s="4"/>
      <c r="S580" s="4"/>
      <c r="T580" s="4"/>
      <c r="U580" s="4"/>
      <c r="V580" s="4"/>
      <c r="W580" s="4"/>
      <c r="X580" s="4"/>
      <c r="Y580" s="4"/>
      <c r="Z580" s="4"/>
    </row>
    <row r="581" spans="1:26" x14ac:dyDescent="0.25">
      <c r="A581" s="1"/>
      <c r="B581" s="2"/>
      <c r="C581" s="2"/>
      <c r="D581" s="2"/>
      <c r="E581" s="1"/>
      <c r="F581" s="1"/>
      <c r="G581" s="6"/>
      <c r="H581" s="2"/>
      <c r="I581" s="4"/>
      <c r="J581" s="4"/>
      <c r="K581" s="4"/>
      <c r="L581" s="4"/>
      <c r="M581" s="4"/>
      <c r="N581" s="4"/>
      <c r="O581" s="4"/>
      <c r="P581" s="4"/>
      <c r="Q581" s="4"/>
      <c r="R581" s="4"/>
      <c r="S581" s="4"/>
      <c r="T581" s="4"/>
      <c r="U581" s="4"/>
      <c r="V581" s="4"/>
      <c r="W581" s="4"/>
      <c r="X581" s="4"/>
      <c r="Y581" s="4"/>
      <c r="Z581" s="4"/>
    </row>
    <row r="582" spans="1:26" x14ac:dyDescent="0.25">
      <c r="A582" s="1"/>
      <c r="B582" s="2"/>
      <c r="C582" s="2"/>
      <c r="D582" s="2"/>
      <c r="E582" s="1"/>
      <c r="F582" s="1"/>
      <c r="G582" s="6"/>
      <c r="H582" s="2"/>
      <c r="I582" s="4"/>
      <c r="J582" s="4"/>
      <c r="K582" s="4"/>
      <c r="L582" s="4"/>
      <c r="M582" s="4"/>
      <c r="N582" s="4"/>
      <c r="O582" s="4"/>
      <c r="P582" s="4"/>
      <c r="Q582" s="4"/>
      <c r="R582" s="4"/>
      <c r="S582" s="4"/>
      <c r="T582" s="4"/>
      <c r="U582" s="4"/>
      <c r="V582" s="4"/>
      <c r="W582" s="4"/>
      <c r="X582" s="4"/>
      <c r="Y582" s="4"/>
      <c r="Z582" s="4"/>
    </row>
    <row r="583" spans="1:26" x14ac:dyDescent="0.25">
      <c r="A583" s="1"/>
      <c r="B583" s="2"/>
      <c r="C583" s="2"/>
      <c r="D583" s="2"/>
      <c r="E583" s="1"/>
      <c r="F583" s="1"/>
      <c r="G583" s="6"/>
      <c r="H583" s="2"/>
      <c r="I583" s="4"/>
      <c r="J583" s="4"/>
      <c r="K583" s="4"/>
      <c r="L583" s="4"/>
      <c r="M583" s="4"/>
      <c r="N583" s="4"/>
      <c r="O583" s="4"/>
      <c r="P583" s="4"/>
      <c r="Q583" s="4"/>
      <c r="R583" s="4"/>
      <c r="S583" s="4"/>
      <c r="T583" s="4"/>
      <c r="U583" s="4"/>
      <c r="V583" s="4"/>
      <c r="W583" s="4"/>
      <c r="X583" s="4"/>
      <c r="Y583" s="4"/>
      <c r="Z583" s="4"/>
    </row>
    <row r="584" spans="1:26" x14ac:dyDescent="0.25">
      <c r="A584" s="1"/>
      <c r="B584" s="2"/>
      <c r="C584" s="2"/>
      <c r="D584" s="2"/>
      <c r="E584" s="1"/>
      <c r="F584" s="1"/>
      <c r="G584" s="6"/>
      <c r="H584" s="2"/>
      <c r="I584" s="4"/>
      <c r="J584" s="4"/>
      <c r="K584" s="4"/>
      <c r="L584" s="4"/>
      <c r="M584" s="4"/>
      <c r="N584" s="4"/>
      <c r="O584" s="4"/>
      <c r="P584" s="4"/>
      <c r="Q584" s="4"/>
      <c r="R584" s="4"/>
      <c r="S584" s="4"/>
      <c r="T584" s="4"/>
      <c r="U584" s="4"/>
      <c r="V584" s="4"/>
      <c r="W584" s="4"/>
      <c r="X584" s="4"/>
      <c r="Y584" s="4"/>
      <c r="Z584" s="4"/>
    </row>
    <row r="585" spans="1:26" x14ac:dyDescent="0.25">
      <c r="A585" s="1"/>
      <c r="B585" s="2"/>
      <c r="C585" s="2"/>
      <c r="D585" s="2"/>
      <c r="E585" s="1"/>
      <c r="F585" s="1"/>
      <c r="G585" s="6"/>
      <c r="H585" s="2"/>
      <c r="I585" s="4"/>
      <c r="J585" s="4"/>
      <c r="K585" s="4"/>
      <c r="L585" s="4"/>
      <c r="M585" s="4"/>
      <c r="N585" s="4"/>
      <c r="O585" s="4"/>
      <c r="P585" s="4"/>
      <c r="Q585" s="4"/>
      <c r="R585" s="4"/>
      <c r="S585" s="4"/>
      <c r="T585" s="4"/>
      <c r="U585" s="4"/>
      <c r="V585" s="4"/>
      <c r="W585" s="4"/>
      <c r="X585" s="4"/>
      <c r="Y585" s="4"/>
      <c r="Z585" s="4"/>
    </row>
    <row r="586" spans="1:26" x14ac:dyDescent="0.25">
      <c r="A586" s="1"/>
      <c r="B586" s="2"/>
      <c r="C586" s="2"/>
      <c r="D586" s="2"/>
      <c r="E586" s="1"/>
      <c r="F586" s="1"/>
      <c r="G586" s="6"/>
      <c r="H586" s="2"/>
      <c r="I586" s="4"/>
      <c r="J586" s="4"/>
      <c r="K586" s="4"/>
      <c r="L586" s="4"/>
      <c r="M586" s="4"/>
      <c r="N586" s="4"/>
      <c r="O586" s="4"/>
      <c r="P586" s="4"/>
      <c r="Q586" s="4"/>
      <c r="R586" s="4"/>
      <c r="S586" s="4"/>
      <c r="T586" s="4"/>
      <c r="U586" s="4"/>
      <c r="V586" s="4"/>
      <c r="W586" s="4"/>
      <c r="X586" s="4"/>
      <c r="Y586" s="4"/>
      <c r="Z586" s="4"/>
    </row>
    <row r="587" spans="1:26" x14ac:dyDescent="0.25">
      <c r="A587" s="1"/>
      <c r="B587" s="2"/>
      <c r="C587" s="2"/>
      <c r="D587" s="2"/>
      <c r="E587" s="1"/>
      <c r="F587" s="1"/>
      <c r="G587" s="6"/>
      <c r="H587" s="2"/>
      <c r="I587" s="4"/>
      <c r="J587" s="4"/>
      <c r="K587" s="4"/>
      <c r="L587" s="4"/>
      <c r="M587" s="4"/>
      <c r="N587" s="4"/>
      <c r="O587" s="4"/>
      <c r="P587" s="4"/>
      <c r="Q587" s="4"/>
      <c r="R587" s="4"/>
      <c r="S587" s="4"/>
      <c r="T587" s="4"/>
      <c r="U587" s="4"/>
      <c r="V587" s="4"/>
      <c r="W587" s="4"/>
      <c r="X587" s="4"/>
      <c r="Y587" s="4"/>
      <c r="Z587" s="4"/>
    </row>
    <row r="588" spans="1:26" x14ac:dyDescent="0.25">
      <c r="A588" s="1"/>
      <c r="B588" s="2"/>
      <c r="C588" s="2"/>
      <c r="D588" s="2"/>
      <c r="E588" s="1"/>
      <c r="F588" s="1"/>
      <c r="G588" s="6"/>
      <c r="H588" s="2"/>
      <c r="I588" s="4"/>
      <c r="J588" s="4"/>
      <c r="K588" s="4"/>
      <c r="L588" s="4"/>
      <c r="M588" s="4"/>
      <c r="N588" s="4"/>
      <c r="O588" s="4"/>
      <c r="P588" s="4"/>
      <c r="Q588" s="4"/>
      <c r="R588" s="4"/>
      <c r="S588" s="4"/>
      <c r="T588" s="4"/>
      <c r="U588" s="4"/>
      <c r="V588" s="4"/>
      <c r="W588" s="4"/>
      <c r="X588" s="4"/>
      <c r="Y588" s="4"/>
      <c r="Z588" s="4"/>
    </row>
    <row r="589" spans="1:26" x14ac:dyDescent="0.25">
      <c r="A589" s="1"/>
      <c r="B589" s="2"/>
      <c r="C589" s="2"/>
      <c r="D589" s="2"/>
      <c r="E589" s="1"/>
      <c r="F589" s="1"/>
      <c r="G589" s="6"/>
      <c r="H589" s="2"/>
      <c r="I589" s="4"/>
      <c r="J589" s="4"/>
      <c r="K589" s="4"/>
      <c r="L589" s="4"/>
      <c r="M589" s="4"/>
      <c r="N589" s="4"/>
      <c r="O589" s="4"/>
      <c r="P589" s="4"/>
      <c r="Q589" s="4"/>
      <c r="R589" s="4"/>
      <c r="S589" s="4"/>
      <c r="T589" s="4"/>
      <c r="U589" s="4"/>
      <c r="V589" s="4"/>
      <c r="W589" s="4"/>
      <c r="X589" s="4"/>
      <c r="Y589" s="4"/>
      <c r="Z589" s="4"/>
    </row>
    <row r="590" spans="1:26" x14ac:dyDescent="0.25">
      <c r="A590" s="1"/>
      <c r="B590" s="2"/>
      <c r="C590" s="2"/>
      <c r="D590" s="2"/>
      <c r="E590" s="1"/>
      <c r="F590" s="1"/>
      <c r="G590" s="6"/>
      <c r="H590" s="2"/>
      <c r="I590" s="4"/>
      <c r="J590" s="4"/>
      <c r="K590" s="4"/>
      <c r="L590" s="4"/>
      <c r="M590" s="4"/>
      <c r="N590" s="4"/>
      <c r="O590" s="4"/>
      <c r="P590" s="4"/>
      <c r="Q590" s="4"/>
      <c r="R590" s="4"/>
      <c r="S590" s="4"/>
      <c r="T590" s="4"/>
      <c r="U590" s="4"/>
      <c r="V590" s="4"/>
      <c r="W590" s="4"/>
      <c r="X590" s="4"/>
      <c r="Y590" s="4"/>
      <c r="Z590" s="4"/>
    </row>
    <row r="591" spans="1:26" x14ac:dyDescent="0.25">
      <c r="A591" s="1"/>
      <c r="B591" s="2"/>
      <c r="C591" s="2"/>
      <c r="D591" s="2"/>
      <c r="E591" s="1"/>
      <c r="F591" s="1"/>
      <c r="G591" s="6"/>
      <c r="H591" s="2"/>
      <c r="I591" s="4"/>
      <c r="J591" s="4"/>
      <c r="K591" s="4"/>
      <c r="L591" s="4"/>
      <c r="M591" s="4"/>
      <c r="N591" s="4"/>
      <c r="O591" s="4"/>
      <c r="P591" s="4"/>
      <c r="Q591" s="4"/>
      <c r="R591" s="4"/>
      <c r="S591" s="4"/>
      <c r="T591" s="4"/>
      <c r="U591" s="4"/>
      <c r="V591" s="4"/>
      <c r="W591" s="4"/>
      <c r="X591" s="4"/>
      <c r="Y591" s="4"/>
      <c r="Z591" s="4"/>
    </row>
    <row r="592" spans="1:26" x14ac:dyDescent="0.25">
      <c r="A592" s="1"/>
      <c r="B592" s="2"/>
      <c r="C592" s="2"/>
      <c r="D592" s="2"/>
      <c r="E592" s="1"/>
      <c r="F592" s="1"/>
      <c r="G592" s="6"/>
      <c r="H592" s="2"/>
      <c r="I592" s="4"/>
      <c r="J592" s="4"/>
      <c r="K592" s="4"/>
      <c r="L592" s="4"/>
      <c r="M592" s="4"/>
      <c r="N592" s="4"/>
      <c r="O592" s="4"/>
      <c r="P592" s="4"/>
      <c r="Q592" s="4"/>
      <c r="R592" s="4"/>
      <c r="S592" s="4"/>
      <c r="T592" s="4"/>
      <c r="U592" s="4"/>
      <c r="V592" s="4"/>
      <c r="W592" s="4"/>
      <c r="X592" s="4"/>
      <c r="Y592" s="4"/>
      <c r="Z592" s="4"/>
    </row>
    <row r="593" spans="1:26" x14ac:dyDescent="0.25">
      <c r="A593" s="1"/>
      <c r="B593" s="2"/>
      <c r="C593" s="2"/>
      <c r="D593" s="2"/>
      <c r="E593" s="1"/>
      <c r="F593" s="1"/>
      <c r="G593" s="6"/>
      <c r="H593" s="2"/>
      <c r="I593" s="4"/>
      <c r="J593" s="4"/>
      <c r="K593" s="4"/>
      <c r="L593" s="4"/>
      <c r="M593" s="4"/>
      <c r="N593" s="4"/>
      <c r="O593" s="4"/>
      <c r="P593" s="4"/>
      <c r="Q593" s="4"/>
      <c r="R593" s="4"/>
      <c r="S593" s="4"/>
      <c r="T593" s="4"/>
      <c r="U593" s="4"/>
      <c r="V593" s="4"/>
      <c r="W593" s="4"/>
      <c r="X593" s="4"/>
      <c r="Y593" s="4"/>
      <c r="Z593" s="4"/>
    </row>
    <row r="594" spans="1:26" x14ac:dyDescent="0.25">
      <c r="A594" s="1"/>
      <c r="B594" s="2"/>
      <c r="C594" s="2"/>
      <c r="D594" s="2"/>
      <c r="E594" s="1"/>
      <c r="F594" s="1"/>
      <c r="G594" s="6"/>
      <c r="H594" s="2"/>
      <c r="I594" s="4"/>
      <c r="J594" s="4"/>
      <c r="K594" s="4"/>
      <c r="L594" s="4"/>
      <c r="M594" s="4"/>
      <c r="N594" s="4"/>
      <c r="O594" s="4"/>
      <c r="P594" s="4"/>
      <c r="Q594" s="4"/>
      <c r="R594" s="4"/>
      <c r="S594" s="4"/>
      <c r="T594" s="4"/>
      <c r="U594" s="4"/>
      <c r="V594" s="4"/>
      <c r="W594" s="4"/>
      <c r="X594" s="4"/>
      <c r="Y594" s="4"/>
      <c r="Z594" s="4"/>
    </row>
    <row r="595" spans="1:26" x14ac:dyDescent="0.25">
      <c r="A595" s="1"/>
      <c r="B595" s="2"/>
      <c r="C595" s="2"/>
      <c r="D595" s="2"/>
      <c r="E595" s="1"/>
      <c r="F595" s="1"/>
      <c r="G595" s="6"/>
      <c r="H595" s="2"/>
      <c r="I595" s="4"/>
      <c r="J595" s="4"/>
      <c r="K595" s="4"/>
      <c r="L595" s="4"/>
      <c r="M595" s="4"/>
      <c r="N595" s="4"/>
      <c r="O595" s="4"/>
      <c r="P595" s="4"/>
      <c r="Q595" s="4"/>
      <c r="R595" s="4"/>
      <c r="S595" s="4"/>
      <c r="T595" s="4"/>
      <c r="U595" s="4"/>
      <c r="V595" s="4"/>
      <c r="W595" s="4"/>
      <c r="X595" s="4"/>
      <c r="Y595" s="4"/>
      <c r="Z595" s="4"/>
    </row>
    <row r="596" spans="1:26" x14ac:dyDescent="0.25">
      <c r="A596" s="1"/>
      <c r="B596" s="2"/>
      <c r="C596" s="2"/>
      <c r="D596" s="2"/>
      <c r="E596" s="1"/>
      <c r="F596" s="1"/>
      <c r="G596" s="6"/>
      <c r="H596" s="2"/>
      <c r="I596" s="4"/>
      <c r="J596" s="4"/>
      <c r="K596" s="4"/>
      <c r="L596" s="4"/>
      <c r="M596" s="4"/>
      <c r="N596" s="4"/>
      <c r="O596" s="4"/>
      <c r="P596" s="4"/>
      <c r="Q596" s="4"/>
      <c r="R596" s="4"/>
      <c r="S596" s="4"/>
      <c r="T596" s="4"/>
      <c r="U596" s="4"/>
      <c r="V596" s="4"/>
      <c r="W596" s="4"/>
      <c r="X596" s="4"/>
      <c r="Y596" s="4"/>
      <c r="Z596" s="4"/>
    </row>
    <row r="597" spans="1:26" x14ac:dyDescent="0.25">
      <c r="A597" s="1"/>
      <c r="B597" s="2"/>
      <c r="C597" s="2"/>
      <c r="D597" s="2"/>
      <c r="E597" s="1"/>
      <c r="F597" s="1"/>
      <c r="G597" s="6"/>
      <c r="H597" s="2"/>
      <c r="I597" s="4"/>
      <c r="J597" s="4"/>
      <c r="K597" s="4"/>
      <c r="L597" s="4"/>
      <c r="M597" s="4"/>
      <c r="N597" s="4"/>
      <c r="O597" s="4"/>
      <c r="P597" s="4"/>
      <c r="Q597" s="4"/>
      <c r="R597" s="4"/>
      <c r="S597" s="4"/>
      <c r="T597" s="4"/>
      <c r="U597" s="4"/>
      <c r="V597" s="4"/>
      <c r="W597" s="4"/>
      <c r="X597" s="4"/>
      <c r="Y597" s="4"/>
      <c r="Z597" s="4"/>
    </row>
    <row r="598" spans="1:26" x14ac:dyDescent="0.25">
      <c r="A598" s="1"/>
      <c r="B598" s="2"/>
      <c r="C598" s="2"/>
      <c r="D598" s="2"/>
      <c r="E598" s="1"/>
      <c r="F598" s="1"/>
      <c r="G598" s="6"/>
      <c r="H598" s="2"/>
      <c r="I598" s="4"/>
      <c r="J598" s="4"/>
      <c r="K598" s="4"/>
      <c r="L598" s="4"/>
      <c r="M598" s="4"/>
      <c r="N598" s="4"/>
      <c r="O598" s="4"/>
      <c r="P598" s="4"/>
      <c r="Q598" s="4"/>
      <c r="R598" s="4"/>
      <c r="S598" s="4"/>
      <c r="T598" s="4"/>
      <c r="U598" s="4"/>
      <c r="V598" s="4"/>
      <c r="W598" s="4"/>
      <c r="X598" s="4"/>
      <c r="Y598" s="4"/>
      <c r="Z598" s="4"/>
    </row>
    <row r="599" spans="1:26" x14ac:dyDescent="0.25">
      <c r="A599" s="1"/>
      <c r="B599" s="2"/>
      <c r="C599" s="2"/>
      <c r="D599" s="2"/>
      <c r="E599" s="1"/>
      <c r="F599" s="1"/>
      <c r="G599" s="6"/>
      <c r="H599" s="2"/>
      <c r="I599" s="4"/>
      <c r="J599" s="4"/>
      <c r="K599" s="4"/>
      <c r="L599" s="4"/>
      <c r="M599" s="4"/>
      <c r="N599" s="4"/>
      <c r="O599" s="4"/>
      <c r="P599" s="4"/>
      <c r="Q599" s="4"/>
      <c r="R599" s="4"/>
      <c r="S599" s="4"/>
      <c r="T599" s="4"/>
      <c r="U599" s="4"/>
      <c r="V599" s="4"/>
      <c r="W599" s="4"/>
      <c r="X599" s="4"/>
      <c r="Y599" s="4"/>
      <c r="Z599" s="4"/>
    </row>
    <row r="600" spans="1:26" x14ac:dyDescent="0.25">
      <c r="A600" s="1"/>
      <c r="B600" s="2"/>
      <c r="C600" s="2"/>
      <c r="D600" s="2"/>
      <c r="E600" s="1"/>
      <c r="F600" s="1"/>
      <c r="G600" s="6"/>
      <c r="H600" s="2"/>
      <c r="I600" s="4"/>
      <c r="J600" s="4"/>
      <c r="K600" s="4"/>
      <c r="L600" s="4"/>
      <c r="M600" s="4"/>
      <c r="N600" s="4"/>
      <c r="O600" s="4"/>
      <c r="P600" s="4"/>
      <c r="Q600" s="4"/>
      <c r="R600" s="4"/>
      <c r="S600" s="4"/>
      <c r="T600" s="4"/>
      <c r="U600" s="4"/>
      <c r="V600" s="4"/>
      <c r="W600" s="4"/>
      <c r="X600" s="4"/>
      <c r="Y600" s="4"/>
      <c r="Z600" s="4"/>
    </row>
    <row r="601" spans="1:26" x14ac:dyDescent="0.25">
      <c r="A601" s="1"/>
      <c r="B601" s="2"/>
      <c r="C601" s="2"/>
      <c r="D601" s="2"/>
      <c r="E601" s="1"/>
      <c r="F601" s="1"/>
      <c r="G601" s="6"/>
      <c r="H601" s="2"/>
      <c r="I601" s="4"/>
      <c r="J601" s="4"/>
      <c r="K601" s="4"/>
      <c r="L601" s="4"/>
      <c r="M601" s="4"/>
      <c r="N601" s="4"/>
      <c r="O601" s="4"/>
      <c r="P601" s="4"/>
      <c r="Q601" s="4"/>
      <c r="R601" s="4"/>
      <c r="S601" s="4"/>
      <c r="T601" s="4"/>
      <c r="U601" s="4"/>
      <c r="V601" s="4"/>
      <c r="W601" s="4"/>
      <c r="X601" s="4"/>
      <c r="Y601" s="4"/>
      <c r="Z601" s="4"/>
    </row>
    <row r="602" spans="1:26" x14ac:dyDescent="0.25">
      <c r="A602" s="1"/>
      <c r="B602" s="2"/>
      <c r="C602" s="2"/>
      <c r="D602" s="2"/>
      <c r="E602" s="1"/>
      <c r="F602" s="1"/>
      <c r="G602" s="6"/>
      <c r="H602" s="2"/>
      <c r="I602" s="4"/>
      <c r="J602" s="4"/>
      <c r="K602" s="4"/>
      <c r="L602" s="4"/>
      <c r="M602" s="4"/>
      <c r="N602" s="4"/>
      <c r="O602" s="4"/>
      <c r="P602" s="4"/>
      <c r="Q602" s="4"/>
      <c r="R602" s="4"/>
      <c r="S602" s="4"/>
      <c r="T602" s="4"/>
      <c r="U602" s="4"/>
      <c r="V602" s="4"/>
      <c r="W602" s="4"/>
      <c r="X602" s="4"/>
      <c r="Y602" s="4"/>
      <c r="Z602" s="4"/>
    </row>
    <row r="603" spans="1:26" x14ac:dyDescent="0.25">
      <c r="A603" s="1"/>
      <c r="B603" s="2"/>
      <c r="C603" s="2"/>
      <c r="D603" s="2"/>
      <c r="E603" s="1"/>
      <c r="F603" s="1"/>
      <c r="G603" s="6"/>
      <c r="H603" s="2"/>
      <c r="I603" s="4"/>
      <c r="J603" s="4"/>
      <c r="K603" s="4"/>
      <c r="L603" s="4"/>
      <c r="M603" s="4"/>
      <c r="N603" s="4"/>
      <c r="O603" s="4"/>
      <c r="P603" s="4"/>
      <c r="Q603" s="4"/>
      <c r="R603" s="4"/>
      <c r="S603" s="4"/>
      <c r="T603" s="4"/>
      <c r="U603" s="4"/>
      <c r="V603" s="4"/>
      <c r="W603" s="4"/>
      <c r="X603" s="4"/>
      <c r="Y603" s="4"/>
      <c r="Z603" s="4"/>
    </row>
    <row r="604" spans="1:26" x14ac:dyDescent="0.25">
      <c r="A604" s="1"/>
      <c r="B604" s="2"/>
      <c r="C604" s="2"/>
      <c r="D604" s="2"/>
      <c r="E604" s="1"/>
      <c r="F604" s="1"/>
      <c r="G604" s="6"/>
      <c r="H604" s="2"/>
      <c r="I604" s="4"/>
      <c r="J604" s="4"/>
      <c r="K604" s="4"/>
      <c r="L604" s="4"/>
      <c r="M604" s="4"/>
      <c r="N604" s="4"/>
      <c r="O604" s="4"/>
      <c r="P604" s="4"/>
      <c r="Q604" s="4"/>
      <c r="R604" s="4"/>
      <c r="S604" s="4"/>
      <c r="T604" s="4"/>
      <c r="U604" s="4"/>
      <c r="V604" s="4"/>
      <c r="W604" s="4"/>
      <c r="X604" s="4"/>
      <c r="Y604" s="4"/>
      <c r="Z604" s="4"/>
    </row>
    <row r="605" spans="1:26" x14ac:dyDescent="0.25">
      <c r="A605" s="1"/>
      <c r="B605" s="2"/>
      <c r="C605" s="2"/>
      <c r="D605" s="2"/>
      <c r="E605" s="1"/>
      <c r="F605" s="1"/>
      <c r="G605" s="6"/>
      <c r="H605" s="2"/>
      <c r="I605" s="4"/>
      <c r="J605" s="4"/>
      <c r="K605" s="4"/>
      <c r="L605" s="4"/>
      <c r="M605" s="4"/>
      <c r="N605" s="4"/>
      <c r="O605" s="4"/>
      <c r="P605" s="4"/>
      <c r="Q605" s="4"/>
      <c r="R605" s="4"/>
      <c r="S605" s="4"/>
      <c r="T605" s="4"/>
      <c r="U605" s="4"/>
      <c r="V605" s="4"/>
      <c r="W605" s="4"/>
      <c r="X605" s="4"/>
      <c r="Y605" s="4"/>
      <c r="Z605" s="4"/>
    </row>
    <row r="606" spans="1:26" x14ac:dyDescent="0.25">
      <c r="A606" s="1"/>
      <c r="B606" s="2"/>
      <c r="C606" s="2"/>
      <c r="D606" s="2"/>
      <c r="E606" s="1"/>
      <c r="F606" s="1"/>
      <c r="G606" s="6"/>
      <c r="H606" s="2"/>
      <c r="I606" s="4"/>
      <c r="J606" s="4"/>
      <c r="K606" s="4"/>
      <c r="L606" s="4"/>
      <c r="M606" s="4"/>
      <c r="N606" s="4"/>
      <c r="O606" s="4"/>
      <c r="P606" s="4"/>
      <c r="Q606" s="4"/>
      <c r="R606" s="4"/>
      <c r="S606" s="4"/>
      <c r="T606" s="4"/>
      <c r="U606" s="4"/>
      <c r="V606" s="4"/>
      <c r="W606" s="4"/>
      <c r="X606" s="4"/>
      <c r="Y606" s="4"/>
      <c r="Z606" s="4"/>
    </row>
    <row r="607" spans="1:26" x14ac:dyDescent="0.25">
      <c r="A607" s="1"/>
      <c r="B607" s="2"/>
      <c r="C607" s="2"/>
      <c r="D607" s="2"/>
      <c r="E607" s="1"/>
      <c r="F607" s="1"/>
      <c r="G607" s="6"/>
      <c r="H607" s="2"/>
      <c r="I607" s="4"/>
      <c r="J607" s="4"/>
      <c r="K607" s="4"/>
      <c r="L607" s="4"/>
      <c r="M607" s="4"/>
      <c r="N607" s="4"/>
      <c r="O607" s="4"/>
      <c r="P607" s="4"/>
      <c r="Q607" s="4"/>
      <c r="R607" s="4"/>
      <c r="S607" s="4"/>
      <c r="T607" s="4"/>
      <c r="U607" s="4"/>
      <c r="V607" s="4"/>
      <c r="W607" s="4"/>
      <c r="X607" s="4"/>
      <c r="Y607" s="4"/>
      <c r="Z607" s="4"/>
    </row>
    <row r="608" spans="1:26" x14ac:dyDescent="0.25">
      <c r="A608" s="1"/>
      <c r="B608" s="2"/>
      <c r="C608" s="2"/>
      <c r="D608" s="2"/>
      <c r="E608" s="1"/>
      <c r="F608" s="1"/>
      <c r="G608" s="6"/>
      <c r="H608" s="2"/>
      <c r="I608" s="4"/>
      <c r="J608" s="4"/>
      <c r="K608" s="4"/>
      <c r="L608" s="4"/>
      <c r="M608" s="4"/>
      <c r="N608" s="4"/>
      <c r="O608" s="4"/>
      <c r="P608" s="4"/>
      <c r="Q608" s="4"/>
      <c r="R608" s="4"/>
      <c r="S608" s="4"/>
      <c r="T608" s="4"/>
      <c r="U608" s="4"/>
      <c r="V608" s="4"/>
      <c r="W608" s="4"/>
      <c r="X608" s="4"/>
      <c r="Y608" s="4"/>
      <c r="Z608" s="4"/>
    </row>
    <row r="609" spans="1:26" x14ac:dyDescent="0.25">
      <c r="A609" s="1"/>
      <c r="B609" s="2"/>
      <c r="C609" s="2"/>
      <c r="D609" s="2"/>
      <c r="E609" s="1"/>
      <c r="F609" s="1"/>
      <c r="G609" s="6"/>
      <c r="H609" s="2"/>
      <c r="I609" s="4"/>
      <c r="J609" s="4"/>
      <c r="K609" s="4"/>
      <c r="L609" s="4"/>
      <c r="M609" s="4"/>
      <c r="N609" s="4"/>
      <c r="O609" s="4"/>
      <c r="P609" s="4"/>
      <c r="Q609" s="4"/>
      <c r="R609" s="4"/>
      <c r="S609" s="4"/>
      <c r="T609" s="4"/>
      <c r="U609" s="4"/>
      <c r="V609" s="4"/>
      <c r="W609" s="4"/>
      <c r="X609" s="4"/>
      <c r="Y609" s="4"/>
      <c r="Z609" s="4"/>
    </row>
    <row r="610" spans="1:26" x14ac:dyDescent="0.25">
      <c r="A610" s="1"/>
      <c r="B610" s="2"/>
      <c r="C610" s="2"/>
      <c r="D610" s="2"/>
      <c r="E610" s="1"/>
      <c r="F610" s="1"/>
      <c r="G610" s="6"/>
      <c r="H610" s="2"/>
      <c r="I610" s="4"/>
      <c r="J610" s="4"/>
      <c r="K610" s="4"/>
      <c r="L610" s="4"/>
      <c r="M610" s="4"/>
      <c r="N610" s="4"/>
      <c r="O610" s="4"/>
      <c r="P610" s="4"/>
      <c r="Q610" s="4"/>
      <c r="R610" s="4"/>
      <c r="S610" s="4"/>
      <c r="T610" s="4"/>
      <c r="U610" s="4"/>
      <c r="V610" s="4"/>
      <c r="W610" s="4"/>
      <c r="X610" s="4"/>
      <c r="Y610" s="4"/>
      <c r="Z610" s="4"/>
    </row>
    <row r="611" spans="1:26" x14ac:dyDescent="0.25">
      <c r="A611" s="1"/>
      <c r="B611" s="2"/>
      <c r="C611" s="2"/>
      <c r="D611" s="2"/>
      <c r="E611" s="1"/>
      <c r="F611" s="1"/>
      <c r="G611" s="6"/>
      <c r="H611" s="2"/>
      <c r="I611" s="4"/>
      <c r="J611" s="4"/>
      <c r="K611" s="4"/>
      <c r="L611" s="4"/>
      <c r="M611" s="4"/>
      <c r="N611" s="4"/>
      <c r="O611" s="4"/>
      <c r="P611" s="4"/>
      <c r="Q611" s="4"/>
      <c r="R611" s="4"/>
      <c r="S611" s="4"/>
      <c r="T611" s="4"/>
      <c r="U611" s="4"/>
      <c r="V611" s="4"/>
      <c r="W611" s="4"/>
      <c r="X611" s="4"/>
      <c r="Y611" s="4"/>
      <c r="Z611" s="4"/>
    </row>
    <row r="612" spans="1:26" x14ac:dyDescent="0.25">
      <c r="A612" s="1"/>
      <c r="B612" s="2"/>
      <c r="C612" s="2"/>
      <c r="D612" s="2"/>
      <c r="E612" s="1"/>
      <c r="F612" s="1"/>
      <c r="G612" s="6"/>
      <c r="H612" s="2"/>
      <c r="I612" s="4"/>
      <c r="J612" s="4"/>
      <c r="K612" s="4"/>
      <c r="L612" s="4"/>
      <c r="M612" s="4"/>
      <c r="N612" s="4"/>
      <c r="O612" s="4"/>
      <c r="P612" s="4"/>
      <c r="Q612" s="4"/>
      <c r="R612" s="4"/>
      <c r="S612" s="4"/>
      <c r="T612" s="4"/>
      <c r="U612" s="4"/>
      <c r="V612" s="4"/>
      <c r="W612" s="4"/>
      <c r="X612" s="4"/>
      <c r="Y612" s="4"/>
      <c r="Z612" s="4"/>
    </row>
    <row r="613" spans="1:26" x14ac:dyDescent="0.25">
      <c r="A613" s="1"/>
      <c r="B613" s="2"/>
      <c r="C613" s="2"/>
      <c r="D613" s="2"/>
      <c r="E613" s="1"/>
      <c r="F613" s="1"/>
      <c r="G613" s="6"/>
      <c r="H613" s="2"/>
      <c r="I613" s="4"/>
      <c r="J613" s="4"/>
      <c r="K613" s="4"/>
      <c r="L613" s="4"/>
      <c r="M613" s="4"/>
      <c r="N613" s="4"/>
      <c r="O613" s="4"/>
      <c r="P613" s="4"/>
      <c r="Q613" s="4"/>
      <c r="R613" s="4"/>
      <c r="S613" s="4"/>
      <c r="T613" s="4"/>
      <c r="U613" s="4"/>
      <c r="V613" s="4"/>
      <c r="W613" s="4"/>
      <c r="X613" s="4"/>
      <c r="Y613" s="4"/>
      <c r="Z613" s="4"/>
    </row>
    <row r="614" spans="1:26" x14ac:dyDescent="0.25">
      <c r="A614" s="1"/>
      <c r="B614" s="2"/>
      <c r="C614" s="2"/>
      <c r="D614" s="2"/>
      <c r="E614" s="1"/>
      <c r="F614" s="1"/>
      <c r="G614" s="6"/>
      <c r="H614" s="2"/>
      <c r="I614" s="4"/>
      <c r="J614" s="4"/>
      <c r="K614" s="4"/>
      <c r="L614" s="4"/>
      <c r="M614" s="4"/>
      <c r="N614" s="4"/>
      <c r="O614" s="4"/>
      <c r="P614" s="4"/>
      <c r="Q614" s="4"/>
      <c r="R614" s="4"/>
      <c r="S614" s="4"/>
      <c r="T614" s="4"/>
      <c r="U614" s="4"/>
      <c r="V614" s="4"/>
      <c r="W614" s="4"/>
      <c r="X614" s="4"/>
      <c r="Y614" s="4"/>
      <c r="Z614" s="4"/>
    </row>
    <row r="615" spans="1:26" x14ac:dyDescent="0.25">
      <c r="A615" s="1"/>
      <c r="B615" s="2"/>
      <c r="C615" s="2"/>
      <c r="D615" s="2"/>
      <c r="E615" s="1"/>
      <c r="F615" s="1"/>
      <c r="G615" s="6"/>
      <c r="H615" s="2"/>
      <c r="I615" s="4"/>
      <c r="J615" s="4"/>
      <c r="K615" s="4"/>
      <c r="L615" s="4"/>
      <c r="M615" s="4"/>
      <c r="N615" s="4"/>
      <c r="O615" s="4"/>
      <c r="P615" s="4"/>
      <c r="Q615" s="4"/>
      <c r="R615" s="4"/>
      <c r="S615" s="4"/>
      <c r="T615" s="4"/>
      <c r="U615" s="4"/>
      <c r="V615" s="4"/>
      <c r="W615" s="4"/>
      <c r="X615" s="4"/>
      <c r="Y615" s="4"/>
      <c r="Z615" s="4"/>
    </row>
    <row r="616" spans="1:26" x14ac:dyDescent="0.25">
      <c r="A616" s="1"/>
      <c r="B616" s="2"/>
      <c r="C616" s="2"/>
      <c r="D616" s="2"/>
      <c r="E616" s="1"/>
      <c r="F616" s="1"/>
      <c r="G616" s="6"/>
      <c r="H616" s="2"/>
      <c r="I616" s="4"/>
      <c r="J616" s="4"/>
      <c r="K616" s="4"/>
      <c r="L616" s="4"/>
      <c r="M616" s="4"/>
      <c r="N616" s="4"/>
      <c r="O616" s="4"/>
      <c r="P616" s="4"/>
      <c r="Q616" s="4"/>
      <c r="R616" s="4"/>
      <c r="S616" s="4"/>
      <c r="T616" s="4"/>
      <c r="U616" s="4"/>
      <c r="V616" s="4"/>
      <c r="W616" s="4"/>
      <c r="X616" s="4"/>
      <c r="Y616" s="4"/>
      <c r="Z616" s="4"/>
    </row>
    <row r="617" spans="1:26" x14ac:dyDescent="0.25">
      <c r="A617" s="1"/>
      <c r="B617" s="2"/>
      <c r="C617" s="2"/>
      <c r="D617" s="2"/>
      <c r="E617" s="1"/>
      <c r="F617" s="1"/>
      <c r="G617" s="6"/>
      <c r="H617" s="2"/>
      <c r="I617" s="4"/>
      <c r="J617" s="4"/>
      <c r="K617" s="4"/>
      <c r="L617" s="4"/>
      <c r="M617" s="4"/>
      <c r="N617" s="4"/>
      <c r="O617" s="4"/>
      <c r="P617" s="4"/>
      <c r="Q617" s="4"/>
      <c r="R617" s="4"/>
      <c r="S617" s="4"/>
      <c r="T617" s="4"/>
      <c r="U617" s="4"/>
      <c r="V617" s="4"/>
      <c r="W617" s="4"/>
      <c r="X617" s="4"/>
      <c r="Y617" s="4"/>
      <c r="Z617" s="4"/>
    </row>
    <row r="618" spans="1:26" x14ac:dyDescent="0.25">
      <c r="A618" s="1"/>
      <c r="B618" s="2"/>
      <c r="C618" s="2"/>
      <c r="D618" s="2"/>
      <c r="E618" s="1"/>
      <c r="F618" s="1"/>
      <c r="G618" s="6"/>
      <c r="H618" s="2"/>
      <c r="I618" s="4"/>
      <c r="J618" s="4"/>
      <c r="K618" s="4"/>
      <c r="L618" s="4"/>
      <c r="M618" s="4"/>
      <c r="N618" s="4"/>
      <c r="O618" s="4"/>
      <c r="P618" s="4"/>
      <c r="Q618" s="4"/>
      <c r="R618" s="4"/>
      <c r="S618" s="4"/>
      <c r="T618" s="4"/>
      <c r="U618" s="4"/>
      <c r="V618" s="4"/>
      <c r="W618" s="4"/>
      <c r="X618" s="4"/>
      <c r="Y618" s="4"/>
      <c r="Z618" s="4"/>
    </row>
    <row r="619" spans="1:26" x14ac:dyDescent="0.25">
      <c r="A619" s="1"/>
      <c r="B619" s="2"/>
      <c r="C619" s="2"/>
      <c r="D619" s="2"/>
      <c r="E619" s="1"/>
      <c r="F619" s="1"/>
      <c r="G619" s="6"/>
      <c r="H619" s="2"/>
      <c r="I619" s="4"/>
      <c r="J619" s="4"/>
      <c r="K619" s="4"/>
      <c r="L619" s="4"/>
      <c r="M619" s="4"/>
      <c r="N619" s="4"/>
      <c r="O619" s="4"/>
      <c r="P619" s="4"/>
      <c r="Q619" s="4"/>
      <c r="R619" s="4"/>
      <c r="S619" s="4"/>
      <c r="T619" s="4"/>
      <c r="U619" s="4"/>
      <c r="V619" s="4"/>
      <c r="W619" s="4"/>
      <c r="X619" s="4"/>
      <c r="Y619" s="4"/>
      <c r="Z619" s="4"/>
    </row>
    <row r="620" spans="1:26" x14ac:dyDescent="0.25">
      <c r="A620" s="1"/>
      <c r="B620" s="2"/>
      <c r="C620" s="2"/>
      <c r="D620" s="2"/>
      <c r="E620" s="1"/>
      <c r="F620" s="1"/>
      <c r="G620" s="6"/>
      <c r="H620" s="2"/>
      <c r="I620" s="4"/>
      <c r="J620" s="4"/>
      <c r="K620" s="4"/>
      <c r="L620" s="4"/>
      <c r="M620" s="4"/>
      <c r="N620" s="4"/>
      <c r="O620" s="4"/>
      <c r="P620" s="4"/>
      <c r="Q620" s="4"/>
      <c r="R620" s="4"/>
      <c r="S620" s="4"/>
      <c r="T620" s="4"/>
      <c r="U620" s="4"/>
      <c r="V620" s="4"/>
      <c r="W620" s="4"/>
      <c r="X620" s="4"/>
      <c r="Y620" s="4"/>
      <c r="Z620" s="4"/>
    </row>
    <row r="621" spans="1:26" x14ac:dyDescent="0.25">
      <c r="A621" s="1"/>
      <c r="B621" s="2"/>
      <c r="C621" s="2"/>
      <c r="D621" s="2"/>
      <c r="E621" s="1"/>
      <c r="F621" s="1"/>
      <c r="G621" s="6"/>
      <c r="H621" s="2"/>
      <c r="I621" s="4"/>
      <c r="J621" s="4"/>
      <c r="K621" s="4"/>
      <c r="L621" s="4"/>
      <c r="M621" s="4"/>
      <c r="N621" s="4"/>
      <c r="O621" s="4"/>
      <c r="P621" s="4"/>
      <c r="Q621" s="4"/>
      <c r="R621" s="4"/>
      <c r="S621" s="4"/>
      <c r="T621" s="4"/>
      <c r="U621" s="4"/>
      <c r="V621" s="4"/>
      <c r="W621" s="4"/>
      <c r="X621" s="4"/>
      <c r="Y621" s="4"/>
      <c r="Z621" s="4"/>
    </row>
    <row r="622" spans="1:26" x14ac:dyDescent="0.25">
      <c r="A622" s="1"/>
      <c r="B622" s="2"/>
      <c r="C622" s="2"/>
      <c r="D622" s="2"/>
      <c r="E622" s="1"/>
      <c r="F622" s="1"/>
      <c r="G622" s="6"/>
      <c r="H622" s="2"/>
      <c r="I622" s="4"/>
      <c r="J622" s="4"/>
      <c r="K622" s="4"/>
      <c r="L622" s="4"/>
      <c r="M622" s="4"/>
      <c r="N622" s="4"/>
      <c r="O622" s="4"/>
      <c r="P622" s="4"/>
      <c r="Q622" s="4"/>
      <c r="R622" s="4"/>
      <c r="S622" s="4"/>
      <c r="T622" s="4"/>
      <c r="U622" s="4"/>
      <c r="V622" s="4"/>
      <c r="W622" s="4"/>
      <c r="X622" s="4"/>
      <c r="Y622" s="4"/>
      <c r="Z622" s="4"/>
    </row>
    <row r="623" spans="1:26" x14ac:dyDescent="0.25">
      <c r="A623" s="1"/>
      <c r="B623" s="2"/>
      <c r="C623" s="2"/>
      <c r="D623" s="2"/>
      <c r="E623" s="1"/>
      <c r="F623" s="1"/>
      <c r="G623" s="6"/>
      <c r="H623" s="2"/>
      <c r="I623" s="4"/>
      <c r="J623" s="4"/>
      <c r="K623" s="4"/>
      <c r="L623" s="4"/>
      <c r="M623" s="4"/>
      <c r="N623" s="4"/>
      <c r="O623" s="4"/>
      <c r="P623" s="4"/>
      <c r="Q623" s="4"/>
      <c r="R623" s="4"/>
      <c r="S623" s="4"/>
      <c r="T623" s="4"/>
      <c r="U623" s="4"/>
      <c r="V623" s="4"/>
      <c r="W623" s="4"/>
      <c r="X623" s="4"/>
      <c r="Y623" s="4"/>
      <c r="Z623" s="4"/>
    </row>
    <row r="624" spans="1:26" x14ac:dyDescent="0.25">
      <c r="A624" s="1"/>
      <c r="B624" s="2"/>
      <c r="C624" s="2"/>
      <c r="D624" s="2"/>
      <c r="E624" s="1"/>
      <c r="F624" s="1"/>
      <c r="G624" s="6"/>
      <c r="H624" s="2"/>
      <c r="I624" s="4"/>
      <c r="J624" s="4"/>
      <c r="K624" s="4"/>
      <c r="L624" s="4"/>
      <c r="M624" s="4"/>
      <c r="N624" s="4"/>
      <c r="O624" s="4"/>
      <c r="P624" s="4"/>
      <c r="Q624" s="4"/>
      <c r="R624" s="4"/>
      <c r="S624" s="4"/>
      <c r="T624" s="4"/>
      <c r="U624" s="4"/>
      <c r="V624" s="4"/>
      <c r="W624" s="4"/>
      <c r="X624" s="4"/>
      <c r="Y624" s="4"/>
      <c r="Z624" s="4"/>
    </row>
    <row r="625" spans="1:26" x14ac:dyDescent="0.25">
      <c r="A625" s="1"/>
      <c r="B625" s="2"/>
      <c r="C625" s="2"/>
      <c r="D625" s="2"/>
      <c r="E625" s="1"/>
      <c r="F625" s="1"/>
      <c r="G625" s="6"/>
      <c r="H625" s="2"/>
      <c r="I625" s="4"/>
      <c r="J625" s="4"/>
      <c r="K625" s="4"/>
      <c r="L625" s="4"/>
      <c r="M625" s="4"/>
      <c r="N625" s="4"/>
      <c r="O625" s="4"/>
      <c r="P625" s="4"/>
      <c r="Q625" s="4"/>
      <c r="R625" s="4"/>
      <c r="S625" s="4"/>
      <c r="T625" s="4"/>
      <c r="U625" s="4"/>
      <c r="V625" s="4"/>
      <c r="W625" s="4"/>
      <c r="X625" s="4"/>
      <c r="Y625" s="4"/>
      <c r="Z625" s="4"/>
    </row>
    <row r="626" spans="1:26" x14ac:dyDescent="0.25">
      <c r="A626" s="1"/>
      <c r="B626" s="2"/>
      <c r="C626" s="2"/>
      <c r="D626" s="2"/>
      <c r="E626" s="1"/>
      <c r="F626" s="1"/>
      <c r="G626" s="6"/>
      <c r="H626" s="2"/>
      <c r="I626" s="4"/>
      <c r="J626" s="4"/>
      <c r="K626" s="4"/>
      <c r="L626" s="4"/>
      <c r="M626" s="4"/>
      <c r="N626" s="4"/>
      <c r="O626" s="4"/>
      <c r="P626" s="4"/>
      <c r="Q626" s="4"/>
      <c r="R626" s="4"/>
      <c r="S626" s="4"/>
      <c r="T626" s="4"/>
      <c r="U626" s="4"/>
      <c r="V626" s="4"/>
      <c r="W626" s="4"/>
      <c r="X626" s="4"/>
      <c r="Y626" s="4"/>
      <c r="Z626" s="4"/>
    </row>
    <row r="627" spans="1:26" x14ac:dyDescent="0.25">
      <c r="A627" s="1"/>
      <c r="B627" s="2"/>
      <c r="C627" s="2"/>
      <c r="D627" s="2"/>
      <c r="E627" s="1"/>
      <c r="F627" s="1"/>
      <c r="G627" s="6"/>
      <c r="H627" s="2"/>
      <c r="I627" s="4"/>
      <c r="J627" s="4"/>
      <c r="K627" s="4"/>
      <c r="L627" s="4"/>
      <c r="M627" s="4"/>
      <c r="N627" s="4"/>
      <c r="O627" s="4"/>
      <c r="P627" s="4"/>
      <c r="Q627" s="4"/>
      <c r="R627" s="4"/>
      <c r="S627" s="4"/>
      <c r="T627" s="4"/>
      <c r="U627" s="4"/>
      <c r="V627" s="4"/>
      <c r="W627" s="4"/>
      <c r="X627" s="4"/>
      <c r="Y627" s="4"/>
      <c r="Z627" s="4"/>
    </row>
    <row r="628" spans="1:26" x14ac:dyDescent="0.25">
      <c r="A628" s="1"/>
      <c r="B628" s="2"/>
      <c r="C628" s="2"/>
      <c r="D628" s="2"/>
      <c r="E628" s="1"/>
      <c r="F628" s="1"/>
      <c r="G628" s="6"/>
      <c r="H628" s="2"/>
      <c r="I628" s="4"/>
      <c r="J628" s="4"/>
      <c r="K628" s="4"/>
      <c r="L628" s="4"/>
      <c r="M628" s="4"/>
      <c r="N628" s="4"/>
      <c r="O628" s="4"/>
      <c r="P628" s="4"/>
      <c r="Q628" s="4"/>
      <c r="R628" s="4"/>
      <c r="S628" s="4"/>
      <c r="T628" s="4"/>
      <c r="U628" s="4"/>
      <c r="V628" s="4"/>
      <c r="W628" s="4"/>
      <c r="X628" s="4"/>
      <c r="Y628" s="4"/>
      <c r="Z628" s="4"/>
    </row>
    <row r="629" spans="1:26" x14ac:dyDescent="0.25">
      <c r="A629" s="1"/>
      <c r="B629" s="2"/>
      <c r="C629" s="2"/>
      <c r="D629" s="2"/>
      <c r="E629" s="1"/>
      <c r="F629" s="1"/>
      <c r="G629" s="6"/>
      <c r="H629" s="2"/>
      <c r="I629" s="4"/>
      <c r="J629" s="4"/>
      <c r="K629" s="4"/>
      <c r="L629" s="4"/>
      <c r="M629" s="4"/>
      <c r="N629" s="4"/>
      <c r="O629" s="4"/>
      <c r="P629" s="4"/>
      <c r="Q629" s="4"/>
      <c r="R629" s="4"/>
      <c r="S629" s="4"/>
      <c r="T629" s="4"/>
      <c r="U629" s="4"/>
      <c r="V629" s="4"/>
      <c r="W629" s="4"/>
      <c r="X629" s="4"/>
      <c r="Y629" s="4"/>
      <c r="Z629" s="4"/>
    </row>
    <row r="630" spans="1:26" x14ac:dyDescent="0.25">
      <c r="A630" s="1"/>
      <c r="B630" s="2"/>
      <c r="C630" s="2"/>
      <c r="D630" s="2"/>
      <c r="E630" s="1"/>
      <c r="F630" s="1"/>
      <c r="G630" s="6"/>
      <c r="H630" s="2"/>
      <c r="I630" s="4"/>
      <c r="J630" s="4"/>
      <c r="K630" s="4"/>
      <c r="L630" s="4"/>
      <c r="M630" s="4"/>
      <c r="N630" s="4"/>
      <c r="O630" s="4"/>
      <c r="P630" s="4"/>
      <c r="Q630" s="4"/>
      <c r="R630" s="4"/>
      <c r="S630" s="4"/>
      <c r="T630" s="4"/>
      <c r="U630" s="4"/>
      <c r="V630" s="4"/>
      <c r="W630" s="4"/>
      <c r="X630" s="4"/>
      <c r="Y630" s="4"/>
      <c r="Z630" s="4"/>
    </row>
    <row r="631" spans="1:26" x14ac:dyDescent="0.25">
      <c r="A631" s="1"/>
      <c r="B631" s="2"/>
      <c r="C631" s="2"/>
      <c r="D631" s="2"/>
      <c r="E631" s="1"/>
      <c r="F631" s="1"/>
      <c r="G631" s="6"/>
      <c r="H631" s="2"/>
      <c r="I631" s="4"/>
      <c r="J631" s="4"/>
      <c r="K631" s="4"/>
      <c r="L631" s="4"/>
      <c r="M631" s="4"/>
      <c r="N631" s="4"/>
      <c r="O631" s="4"/>
      <c r="P631" s="4"/>
      <c r="Q631" s="4"/>
      <c r="R631" s="4"/>
      <c r="S631" s="4"/>
      <c r="T631" s="4"/>
      <c r="U631" s="4"/>
      <c r="V631" s="4"/>
      <c r="W631" s="4"/>
      <c r="X631" s="4"/>
      <c r="Y631" s="4"/>
      <c r="Z631" s="4"/>
    </row>
    <row r="632" spans="1:26" x14ac:dyDescent="0.25">
      <c r="A632" s="1"/>
      <c r="B632" s="2"/>
      <c r="C632" s="2"/>
      <c r="D632" s="2"/>
      <c r="E632" s="1"/>
      <c r="F632" s="1"/>
      <c r="G632" s="6"/>
      <c r="H632" s="2"/>
      <c r="I632" s="4"/>
      <c r="J632" s="4"/>
      <c r="K632" s="4"/>
      <c r="L632" s="4"/>
      <c r="M632" s="4"/>
      <c r="N632" s="4"/>
      <c r="O632" s="4"/>
      <c r="P632" s="4"/>
      <c r="Q632" s="4"/>
      <c r="R632" s="4"/>
      <c r="S632" s="4"/>
      <c r="T632" s="4"/>
      <c r="U632" s="4"/>
      <c r="V632" s="4"/>
      <c r="W632" s="4"/>
      <c r="X632" s="4"/>
      <c r="Y632" s="4"/>
      <c r="Z632" s="4"/>
    </row>
    <row r="633" spans="1:26" x14ac:dyDescent="0.25">
      <c r="A633" s="1"/>
      <c r="B633" s="2"/>
      <c r="C633" s="2"/>
      <c r="D633" s="2"/>
      <c r="E633" s="1"/>
      <c r="F633" s="1"/>
      <c r="G633" s="6"/>
      <c r="H633" s="2"/>
      <c r="I633" s="4"/>
      <c r="J633" s="4"/>
      <c r="K633" s="4"/>
      <c r="L633" s="4"/>
      <c r="M633" s="4"/>
      <c r="N633" s="4"/>
      <c r="O633" s="4"/>
      <c r="P633" s="4"/>
      <c r="Q633" s="4"/>
      <c r="R633" s="4"/>
      <c r="S633" s="4"/>
      <c r="T633" s="4"/>
      <c r="U633" s="4"/>
      <c r="V633" s="4"/>
      <c r="W633" s="4"/>
      <c r="X633" s="4"/>
      <c r="Y633" s="4"/>
      <c r="Z633" s="4"/>
    </row>
    <row r="634" spans="1:26" x14ac:dyDescent="0.25">
      <c r="A634" s="1"/>
      <c r="B634" s="2"/>
      <c r="C634" s="2"/>
      <c r="D634" s="2"/>
      <c r="E634" s="1"/>
      <c r="F634" s="1"/>
      <c r="G634" s="6"/>
      <c r="H634" s="2"/>
      <c r="I634" s="4"/>
      <c r="J634" s="4"/>
      <c r="K634" s="4"/>
      <c r="L634" s="4"/>
      <c r="M634" s="4"/>
      <c r="N634" s="4"/>
      <c r="O634" s="4"/>
      <c r="P634" s="4"/>
      <c r="Q634" s="4"/>
      <c r="R634" s="4"/>
      <c r="S634" s="4"/>
      <c r="T634" s="4"/>
      <c r="U634" s="4"/>
      <c r="V634" s="4"/>
      <c r="W634" s="4"/>
      <c r="X634" s="4"/>
      <c r="Y634" s="4"/>
      <c r="Z634" s="4"/>
    </row>
    <row r="635" spans="1:26" x14ac:dyDescent="0.25">
      <c r="A635" s="1"/>
      <c r="B635" s="2"/>
      <c r="C635" s="2"/>
      <c r="D635" s="2"/>
      <c r="E635" s="1"/>
      <c r="F635" s="1"/>
      <c r="G635" s="6"/>
      <c r="H635" s="2"/>
      <c r="I635" s="4"/>
      <c r="J635" s="4"/>
      <c r="K635" s="4"/>
      <c r="L635" s="4"/>
      <c r="M635" s="4"/>
      <c r="N635" s="4"/>
      <c r="O635" s="4"/>
      <c r="P635" s="4"/>
      <c r="Q635" s="4"/>
      <c r="R635" s="4"/>
      <c r="S635" s="4"/>
      <c r="T635" s="4"/>
      <c r="U635" s="4"/>
      <c r="V635" s="4"/>
      <c r="W635" s="4"/>
      <c r="X635" s="4"/>
      <c r="Y635" s="4"/>
      <c r="Z635" s="4"/>
    </row>
    <row r="636" spans="1:26" x14ac:dyDescent="0.25">
      <c r="A636" s="1"/>
      <c r="B636" s="2"/>
      <c r="C636" s="2"/>
      <c r="D636" s="2"/>
      <c r="E636" s="1"/>
      <c r="F636" s="1"/>
      <c r="G636" s="6"/>
      <c r="H636" s="2"/>
      <c r="I636" s="4"/>
      <c r="J636" s="4"/>
      <c r="K636" s="4"/>
      <c r="L636" s="4"/>
      <c r="M636" s="4"/>
      <c r="N636" s="4"/>
      <c r="O636" s="4"/>
      <c r="P636" s="4"/>
      <c r="Q636" s="4"/>
      <c r="R636" s="4"/>
      <c r="S636" s="4"/>
      <c r="T636" s="4"/>
      <c r="U636" s="4"/>
      <c r="V636" s="4"/>
      <c r="W636" s="4"/>
      <c r="X636" s="4"/>
      <c r="Y636" s="4"/>
      <c r="Z636" s="4"/>
    </row>
    <row r="637" spans="1:26" x14ac:dyDescent="0.25">
      <c r="A637" s="1"/>
      <c r="B637" s="2"/>
      <c r="C637" s="2"/>
      <c r="D637" s="2"/>
      <c r="E637" s="1"/>
      <c r="F637" s="1"/>
      <c r="G637" s="6"/>
      <c r="H637" s="2"/>
      <c r="I637" s="4"/>
      <c r="J637" s="4"/>
      <c r="K637" s="4"/>
      <c r="L637" s="4"/>
      <c r="M637" s="4"/>
      <c r="N637" s="4"/>
      <c r="O637" s="4"/>
      <c r="P637" s="4"/>
      <c r="Q637" s="4"/>
      <c r="R637" s="4"/>
      <c r="S637" s="4"/>
      <c r="T637" s="4"/>
      <c r="U637" s="4"/>
      <c r="V637" s="4"/>
      <c r="W637" s="4"/>
      <c r="X637" s="4"/>
      <c r="Y637" s="4"/>
      <c r="Z637" s="4"/>
    </row>
    <row r="638" spans="1:26" x14ac:dyDescent="0.25">
      <c r="A638" s="1"/>
      <c r="B638" s="2"/>
      <c r="C638" s="2"/>
      <c r="D638" s="2"/>
      <c r="E638" s="1"/>
      <c r="F638" s="1"/>
      <c r="G638" s="6"/>
      <c r="H638" s="2"/>
      <c r="I638" s="4"/>
      <c r="J638" s="4"/>
      <c r="K638" s="4"/>
      <c r="L638" s="4"/>
      <c r="M638" s="4"/>
      <c r="N638" s="4"/>
      <c r="O638" s="4"/>
      <c r="P638" s="4"/>
      <c r="Q638" s="4"/>
      <c r="R638" s="4"/>
      <c r="S638" s="4"/>
      <c r="T638" s="4"/>
      <c r="U638" s="4"/>
      <c r="V638" s="4"/>
      <c r="W638" s="4"/>
      <c r="X638" s="4"/>
      <c r="Y638" s="4"/>
      <c r="Z638" s="4"/>
    </row>
    <row r="639" spans="1:26" x14ac:dyDescent="0.25">
      <c r="A639" s="1"/>
      <c r="B639" s="2"/>
      <c r="C639" s="2"/>
      <c r="D639" s="2"/>
      <c r="E639" s="1"/>
      <c r="F639" s="1"/>
      <c r="G639" s="6"/>
      <c r="H639" s="2"/>
      <c r="I639" s="4"/>
      <c r="J639" s="4"/>
      <c r="K639" s="4"/>
      <c r="L639" s="4"/>
      <c r="M639" s="4"/>
      <c r="N639" s="4"/>
      <c r="O639" s="4"/>
      <c r="P639" s="4"/>
      <c r="Q639" s="4"/>
      <c r="R639" s="4"/>
      <c r="S639" s="4"/>
      <c r="T639" s="4"/>
      <c r="U639" s="4"/>
      <c r="V639" s="4"/>
      <c r="W639" s="4"/>
      <c r="X639" s="4"/>
      <c r="Y639" s="4"/>
      <c r="Z639" s="4"/>
    </row>
    <row r="640" spans="1:26" x14ac:dyDescent="0.25">
      <c r="A640" s="1"/>
      <c r="B640" s="2"/>
      <c r="C640" s="2"/>
      <c r="D640" s="2"/>
      <c r="E640" s="1"/>
      <c r="F640" s="1"/>
      <c r="G640" s="6"/>
      <c r="H640" s="2"/>
      <c r="I640" s="4"/>
      <c r="J640" s="4"/>
      <c r="K640" s="4"/>
      <c r="L640" s="4"/>
      <c r="M640" s="4"/>
      <c r="N640" s="4"/>
      <c r="O640" s="4"/>
      <c r="P640" s="4"/>
      <c r="Q640" s="4"/>
      <c r="R640" s="4"/>
      <c r="S640" s="4"/>
      <c r="T640" s="4"/>
      <c r="U640" s="4"/>
      <c r="V640" s="4"/>
      <c r="W640" s="4"/>
      <c r="X640" s="4"/>
      <c r="Y640" s="4"/>
      <c r="Z640" s="4"/>
    </row>
    <row r="641" spans="1:26" x14ac:dyDescent="0.25">
      <c r="A641" s="1"/>
      <c r="B641" s="2"/>
      <c r="C641" s="2"/>
      <c r="D641" s="2"/>
      <c r="E641" s="1"/>
      <c r="F641" s="1"/>
      <c r="G641" s="6"/>
      <c r="H641" s="2"/>
      <c r="I641" s="4"/>
      <c r="J641" s="4"/>
      <c r="K641" s="4"/>
      <c r="L641" s="4"/>
      <c r="M641" s="4"/>
      <c r="N641" s="4"/>
      <c r="O641" s="4"/>
      <c r="P641" s="4"/>
      <c r="Q641" s="4"/>
      <c r="R641" s="4"/>
      <c r="S641" s="4"/>
      <c r="T641" s="4"/>
      <c r="U641" s="4"/>
      <c r="V641" s="4"/>
      <c r="W641" s="4"/>
      <c r="X641" s="4"/>
      <c r="Y641" s="4"/>
      <c r="Z641" s="4"/>
    </row>
    <row r="642" spans="1:26" x14ac:dyDescent="0.25">
      <c r="A642" s="1"/>
      <c r="B642" s="2"/>
      <c r="C642" s="2"/>
      <c r="D642" s="2"/>
      <c r="E642" s="1"/>
      <c r="F642" s="1"/>
      <c r="G642" s="6"/>
      <c r="H642" s="2"/>
      <c r="I642" s="4"/>
      <c r="J642" s="4"/>
      <c r="K642" s="4"/>
      <c r="L642" s="4"/>
      <c r="M642" s="4"/>
      <c r="N642" s="4"/>
      <c r="O642" s="4"/>
      <c r="P642" s="4"/>
      <c r="Q642" s="4"/>
      <c r="R642" s="4"/>
      <c r="S642" s="4"/>
      <c r="T642" s="4"/>
      <c r="U642" s="4"/>
      <c r="V642" s="4"/>
      <c r="W642" s="4"/>
      <c r="X642" s="4"/>
      <c r="Y642" s="4"/>
      <c r="Z642" s="4"/>
    </row>
    <row r="643" spans="1:26" x14ac:dyDescent="0.25">
      <c r="A643" s="1"/>
      <c r="B643" s="2"/>
      <c r="C643" s="2"/>
      <c r="D643" s="2"/>
      <c r="E643" s="1"/>
      <c r="F643" s="1"/>
      <c r="G643" s="6"/>
      <c r="H643" s="2"/>
      <c r="I643" s="4"/>
      <c r="J643" s="4"/>
      <c r="K643" s="4"/>
      <c r="L643" s="4"/>
      <c r="M643" s="4"/>
      <c r="N643" s="4"/>
      <c r="O643" s="4"/>
      <c r="P643" s="4"/>
      <c r="Q643" s="4"/>
      <c r="R643" s="4"/>
      <c r="S643" s="4"/>
      <c r="T643" s="4"/>
      <c r="U643" s="4"/>
      <c r="V643" s="4"/>
      <c r="W643" s="4"/>
      <c r="X643" s="4"/>
      <c r="Y643" s="4"/>
      <c r="Z643" s="4"/>
    </row>
    <row r="644" spans="1:26" x14ac:dyDescent="0.25">
      <c r="A644" s="1"/>
      <c r="B644" s="2"/>
      <c r="C644" s="2"/>
      <c r="D644" s="2"/>
      <c r="E644" s="1"/>
      <c r="F644" s="1"/>
      <c r="G644" s="6"/>
      <c r="H644" s="2"/>
      <c r="I644" s="4"/>
      <c r="J644" s="4"/>
      <c r="K644" s="4"/>
      <c r="L644" s="4"/>
      <c r="M644" s="4"/>
      <c r="N644" s="4"/>
      <c r="O644" s="4"/>
      <c r="P644" s="4"/>
      <c r="Q644" s="4"/>
      <c r="R644" s="4"/>
      <c r="S644" s="4"/>
      <c r="T644" s="4"/>
      <c r="U644" s="4"/>
      <c r="V644" s="4"/>
      <c r="W644" s="4"/>
      <c r="X644" s="4"/>
      <c r="Y644" s="4"/>
      <c r="Z644" s="4"/>
    </row>
    <row r="645" spans="1:26" x14ac:dyDescent="0.25">
      <c r="A645" s="1"/>
      <c r="B645" s="2"/>
      <c r="C645" s="2"/>
      <c r="D645" s="2"/>
      <c r="E645" s="1"/>
      <c r="F645" s="1"/>
      <c r="G645" s="6"/>
      <c r="H645" s="2"/>
      <c r="I645" s="4"/>
      <c r="J645" s="4"/>
      <c r="K645" s="4"/>
      <c r="L645" s="4"/>
      <c r="M645" s="4"/>
      <c r="N645" s="4"/>
      <c r="O645" s="4"/>
      <c r="P645" s="4"/>
      <c r="Q645" s="4"/>
      <c r="R645" s="4"/>
      <c r="S645" s="4"/>
      <c r="T645" s="4"/>
      <c r="U645" s="4"/>
      <c r="V645" s="4"/>
      <c r="W645" s="4"/>
      <c r="X645" s="4"/>
      <c r="Y645" s="4"/>
      <c r="Z645" s="4"/>
    </row>
    <row r="646" spans="1:26" x14ac:dyDescent="0.25">
      <c r="A646" s="1"/>
      <c r="B646" s="2"/>
      <c r="C646" s="2"/>
      <c r="D646" s="2"/>
      <c r="E646" s="1"/>
      <c r="F646" s="1"/>
      <c r="G646" s="6"/>
      <c r="H646" s="2"/>
      <c r="I646" s="4"/>
      <c r="J646" s="4"/>
      <c r="K646" s="4"/>
      <c r="L646" s="4"/>
      <c r="M646" s="4"/>
      <c r="N646" s="4"/>
      <c r="O646" s="4"/>
      <c r="P646" s="4"/>
      <c r="Q646" s="4"/>
      <c r="R646" s="4"/>
      <c r="S646" s="4"/>
      <c r="T646" s="4"/>
      <c r="U646" s="4"/>
      <c r="V646" s="4"/>
      <c r="W646" s="4"/>
      <c r="X646" s="4"/>
      <c r="Y646" s="4"/>
      <c r="Z646" s="4"/>
    </row>
    <row r="647" spans="1:26" x14ac:dyDescent="0.25">
      <c r="A647" s="1"/>
      <c r="B647" s="2"/>
      <c r="C647" s="2"/>
      <c r="D647" s="2"/>
      <c r="E647" s="1"/>
      <c r="F647" s="1"/>
      <c r="G647" s="6"/>
      <c r="H647" s="2"/>
      <c r="I647" s="4"/>
      <c r="J647" s="4"/>
      <c r="K647" s="4"/>
      <c r="L647" s="4"/>
      <c r="M647" s="4"/>
      <c r="N647" s="4"/>
      <c r="O647" s="4"/>
      <c r="P647" s="4"/>
      <c r="Q647" s="4"/>
      <c r="R647" s="4"/>
      <c r="S647" s="4"/>
      <c r="T647" s="4"/>
      <c r="U647" s="4"/>
      <c r="V647" s="4"/>
      <c r="W647" s="4"/>
      <c r="X647" s="4"/>
      <c r="Y647" s="4"/>
      <c r="Z647" s="4"/>
    </row>
    <row r="648" spans="1:26" x14ac:dyDescent="0.25">
      <c r="A648" s="1"/>
      <c r="B648" s="2"/>
      <c r="C648" s="2"/>
      <c r="D648" s="2"/>
      <c r="E648" s="1"/>
      <c r="F648" s="1"/>
      <c r="G648" s="6"/>
      <c r="H648" s="2"/>
      <c r="I648" s="4"/>
      <c r="J648" s="4"/>
      <c r="K648" s="4"/>
      <c r="L648" s="4"/>
      <c r="M648" s="4"/>
      <c r="N648" s="4"/>
      <c r="O648" s="4"/>
      <c r="P648" s="4"/>
      <c r="Q648" s="4"/>
      <c r="R648" s="4"/>
      <c r="S648" s="4"/>
      <c r="T648" s="4"/>
      <c r="U648" s="4"/>
      <c r="V648" s="4"/>
      <c r="W648" s="4"/>
      <c r="X648" s="4"/>
      <c r="Y648" s="4"/>
      <c r="Z648" s="4"/>
    </row>
    <row r="649" spans="1:26" x14ac:dyDescent="0.25">
      <c r="A649" s="1"/>
      <c r="B649" s="2"/>
      <c r="C649" s="2"/>
      <c r="D649" s="2"/>
      <c r="E649" s="1"/>
      <c r="F649" s="1"/>
      <c r="G649" s="6"/>
      <c r="H649" s="2"/>
      <c r="I649" s="4"/>
      <c r="J649" s="4"/>
      <c r="K649" s="4"/>
      <c r="L649" s="4"/>
      <c r="M649" s="4"/>
      <c r="N649" s="4"/>
      <c r="O649" s="4"/>
      <c r="P649" s="4"/>
      <c r="Q649" s="4"/>
      <c r="R649" s="4"/>
      <c r="S649" s="4"/>
      <c r="T649" s="4"/>
      <c r="U649" s="4"/>
      <c r="V649" s="4"/>
      <c r="W649" s="4"/>
      <c r="X649" s="4"/>
      <c r="Y649" s="4"/>
      <c r="Z649" s="4"/>
    </row>
    <row r="650" spans="1:26" x14ac:dyDescent="0.25">
      <c r="A650" s="1"/>
      <c r="B650" s="2"/>
      <c r="C650" s="2"/>
      <c r="D650" s="2"/>
      <c r="E650" s="1"/>
      <c r="F650" s="1"/>
      <c r="G650" s="6"/>
      <c r="H650" s="2"/>
      <c r="I650" s="4"/>
      <c r="J650" s="4"/>
      <c r="K650" s="4"/>
      <c r="L650" s="4"/>
      <c r="M650" s="4"/>
      <c r="N650" s="4"/>
      <c r="O650" s="4"/>
      <c r="P650" s="4"/>
      <c r="Q650" s="4"/>
      <c r="R650" s="4"/>
      <c r="S650" s="4"/>
      <c r="T650" s="4"/>
      <c r="U650" s="4"/>
      <c r="V650" s="4"/>
      <c r="W650" s="4"/>
      <c r="X650" s="4"/>
      <c r="Y650" s="4"/>
      <c r="Z650" s="4"/>
    </row>
    <row r="651" spans="1:26" x14ac:dyDescent="0.25">
      <c r="A651" s="1"/>
      <c r="B651" s="2"/>
      <c r="C651" s="2"/>
      <c r="D651" s="2"/>
      <c r="E651" s="1"/>
      <c r="F651" s="1"/>
      <c r="G651" s="6"/>
      <c r="H651" s="2"/>
      <c r="I651" s="4"/>
      <c r="J651" s="4"/>
      <c r="K651" s="4"/>
      <c r="L651" s="4"/>
      <c r="M651" s="4"/>
      <c r="N651" s="4"/>
      <c r="O651" s="4"/>
      <c r="P651" s="4"/>
      <c r="Q651" s="4"/>
      <c r="R651" s="4"/>
      <c r="S651" s="4"/>
      <c r="T651" s="4"/>
      <c r="U651" s="4"/>
      <c r="V651" s="4"/>
      <c r="W651" s="4"/>
      <c r="X651" s="4"/>
      <c r="Y651" s="4"/>
      <c r="Z651" s="4"/>
    </row>
    <row r="652" spans="1:26" x14ac:dyDescent="0.25">
      <c r="A652" s="1"/>
      <c r="B652" s="2"/>
      <c r="C652" s="2"/>
      <c r="D652" s="2"/>
      <c r="E652" s="1"/>
      <c r="F652" s="1"/>
      <c r="G652" s="6"/>
      <c r="H652" s="2"/>
      <c r="I652" s="4"/>
      <c r="J652" s="4"/>
      <c r="K652" s="4"/>
      <c r="L652" s="4"/>
      <c r="M652" s="4"/>
      <c r="N652" s="4"/>
      <c r="O652" s="4"/>
      <c r="P652" s="4"/>
      <c r="Q652" s="4"/>
      <c r="R652" s="4"/>
      <c r="S652" s="4"/>
      <c r="T652" s="4"/>
      <c r="U652" s="4"/>
      <c r="V652" s="4"/>
      <c r="W652" s="4"/>
      <c r="X652" s="4"/>
      <c r="Y652" s="4"/>
      <c r="Z652" s="4"/>
    </row>
    <row r="653" spans="1:26" x14ac:dyDescent="0.25">
      <c r="A653" s="1"/>
      <c r="B653" s="2"/>
      <c r="C653" s="2"/>
      <c r="D653" s="2"/>
      <c r="E653" s="1"/>
      <c r="F653" s="1"/>
      <c r="G653" s="6"/>
      <c r="H653" s="2"/>
      <c r="I653" s="4"/>
      <c r="J653" s="4"/>
      <c r="K653" s="4"/>
      <c r="L653" s="4"/>
      <c r="M653" s="4"/>
      <c r="N653" s="4"/>
      <c r="O653" s="4"/>
      <c r="P653" s="4"/>
      <c r="Q653" s="4"/>
      <c r="R653" s="4"/>
      <c r="S653" s="4"/>
      <c r="T653" s="4"/>
      <c r="U653" s="4"/>
      <c r="V653" s="4"/>
      <c r="W653" s="4"/>
      <c r="X653" s="4"/>
      <c r="Y653" s="4"/>
      <c r="Z653" s="4"/>
    </row>
    <row r="654" spans="1:26" x14ac:dyDescent="0.25">
      <c r="A654" s="1"/>
      <c r="B654" s="2"/>
      <c r="C654" s="2"/>
      <c r="D654" s="2"/>
      <c r="E654" s="1"/>
      <c r="F654" s="1"/>
      <c r="G654" s="6"/>
      <c r="H654" s="2"/>
      <c r="I654" s="4"/>
      <c r="J654" s="4"/>
      <c r="K654" s="4"/>
      <c r="L654" s="4"/>
      <c r="M654" s="4"/>
      <c r="N654" s="4"/>
      <c r="O654" s="4"/>
      <c r="P654" s="4"/>
      <c r="Q654" s="4"/>
      <c r="R654" s="4"/>
      <c r="S654" s="4"/>
      <c r="T654" s="4"/>
      <c r="U654" s="4"/>
      <c r="V654" s="4"/>
      <c r="W654" s="4"/>
      <c r="X654" s="4"/>
      <c r="Y654" s="4"/>
      <c r="Z654" s="4"/>
    </row>
    <row r="655" spans="1:26" x14ac:dyDescent="0.25">
      <c r="A655" s="1"/>
      <c r="B655" s="2"/>
      <c r="C655" s="2"/>
      <c r="D655" s="2"/>
      <c r="E655" s="1"/>
      <c r="F655" s="1"/>
      <c r="G655" s="6"/>
      <c r="H655" s="2"/>
      <c r="I655" s="4"/>
      <c r="J655" s="4"/>
      <c r="K655" s="4"/>
      <c r="L655" s="4"/>
      <c r="M655" s="4"/>
      <c r="N655" s="4"/>
      <c r="O655" s="4"/>
      <c r="P655" s="4"/>
      <c r="Q655" s="4"/>
      <c r="R655" s="4"/>
      <c r="S655" s="4"/>
      <c r="T655" s="4"/>
      <c r="U655" s="4"/>
      <c r="V655" s="4"/>
      <c r="W655" s="4"/>
      <c r="X655" s="4"/>
      <c r="Y655" s="4"/>
      <c r="Z655" s="4"/>
    </row>
    <row r="656" spans="1:26" x14ac:dyDescent="0.25">
      <c r="A656" s="1"/>
      <c r="B656" s="2"/>
      <c r="C656" s="2"/>
      <c r="D656" s="2"/>
      <c r="E656" s="1"/>
      <c r="F656" s="1"/>
      <c r="G656" s="6"/>
      <c r="H656" s="2"/>
      <c r="I656" s="4"/>
      <c r="J656" s="4"/>
      <c r="K656" s="4"/>
      <c r="L656" s="4"/>
      <c r="M656" s="4"/>
      <c r="N656" s="4"/>
      <c r="O656" s="4"/>
      <c r="P656" s="4"/>
      <c r="Q656" s="4"/>
      <c r="R656" s="4"/>
      <c r="S656" s="4"/>
      <c r="T656" s="4"/>
      <c r="U656" s="4"/>
      <c r="V656" s="4"/>
      <c r="W656" s="4"/>
      <c r="X656" s="4"/>
      <c r="Y656" s="4"/>
      <c r="Z656" s="4"/>
    </row>
    <row r="657" spans="1:26" x14ac:dyDescent="0.25">
      <c r="A657" s="1"/>
      <c r="B657" s="2"/>
      <c r="C657" s="2"/>
      <c r="D657" s="2"/>
      <c r="E657" s="1"/>
      <c r="F657" s="1"/>
      <c r="G657" s="6"/>
      <c r="H657" s="2"/>
      <c r="I657" s="4"/>
      <c r="J657" s="4"/>
      <c r="K657" s="4"/>
      <c r="L657" s="4"/>
      <c r="M657" s="4"/>
      <c r="N657" s="4"/>
      <c r="O657" s="4"/>
      <c r="P657" s="4"/>
      <c r="Q657" s="4"/>
      <c r="R657" s="4"/>
      <c r="S657" s="4"/>
      <c r="T657" s="4"/>
      <c r="U657" s="4"/>
      <c r="V657" s="4"/>
      <c r="W657" s="4"/>
      <c r="X657" s="4"/>
      <c r="Y657" s="4"/>
      <c r="Z657" s="4"/>
    </row>
    <row r="658" spans="1:26" x14ac:dyDescent="0.25">
      <c r="A658" s="1"/>
      <c r="B658" s="2"/>
      <c r="C658" s="2"/>
      <c r="D658" s="2"/>
      <c r="E658" s="1"/>
      <c r="F658" s="1"/>
      <c r="G658" s="6"/>
      <c r="H658" s="2"/>
      <c r="I658" s="4"/>
      <c r="J658" s="4"/>
      <c r="K658" s="4"/>
      <c r="L658" s="4"/>
      <c r="M658" s="4"/>
      <c r="N658" s="4"/>
      <c r="O658" s="4"/>
      <c r="P658" s="4"/>
      <c r="Q658" s="4"/>
      <c r="R658" s="4"/>
      <c r="S658" s="4"/>
      <c r="T658" s="4"/>
      <c r="U658" s="4"/>
      <c r="V658" s="4"/>
      <c r="W658" s="4"/>
      <c r="X658" s="4"/>
      <c r="Y658" s="4"/>
      <c r="Z658" s="4"/>
    </row>
    <row r="659" spans="1:26" x14ac:dyDescent="0.25">
      <c r="A659" s="1"/>
      <c r="B659" s="2"/>
      <c r="C659" s="2"/>
      <c r="D659" s="2"/>
      <c r="E659" s="1"/>
      <c r="F659" s="1"/>
      <c r="G659" s="6"/>
      <c r="H659" s="2"/>
      <c r="I659" s="4"/>
      <c r="J659" s="4"/>
      <c r="K659" s="4"/>
      <c r="L659" s="4"/>
      <c r="M659" s="4"/>
      <c r="N659" s="4"/>
      <c r="O659" s="4"/>
      <c r="P659" s="4"/>
      <c r="Q659" s="4"/>
      <c r="R659" s="4"/>
      <c r="S659" s="4"/>
      <c r="T659" s="4"/>
      <c r="U659" s="4"/>
      <c r="V659" s="4"/>
      <c r="W659" s="4"/>
      <c r="X659" s="4"/>
      <c r="Y659" s="4"/>
      <c r="Z659" s="4"/>
    </row>
    <row r="660" spans="1:26" x14ac:dyDescent="0.25">
      <c r="A660" s="1"/>
      <c r="B660" s="2"/>
      <c r="C660" s="2"/>
      <c r="D660" s="2"/>
      <c r="E660" s="1"/>
      <c r="F660" s="1"/>
      <c r="G660" s="6"/>
      <c r="H660" s="2"/>
      <c r="I660" s="4"/>
      <c r="J660" s="4"/>
      <c r="K660" s="4"/>
      <c r="L660" s="4"/>
      <c r="M660" s="4"/>
      <c r="N660" s="4"/>
      <c r="O660" s="4"/>
      <c r="P660" s="4"/>
      <c r="Q660" s="4"/>
      <c r="R660" s="4"/>
      <c r="S660" s="4"/>
      <c r="T660" s="4"/>
      <c r="U660" s="4"/>
      <c r="V660" s="4"/>
      <c r="W660" s="4"/>
      <c r="X660" s="4"/>
      <c r="Y660" s="4"/>
      <c r="Z660" s="4"/>
    </row>
    <row r="661" spans="1:26" x14ac:dyDescent="0.25">
      <c r="A661" s="1"/>
      <c r="B661" s="2"/>
      <c r="C661" s="2"/>
      <c r="D661" s="2"/>
      <c r="E661" s="1"/>
      <c r="F661" s="1"/>
      <c r="G661" s="6"/>
      <c r="H661" s="2"/>
      <c r="I661" s="4"/>
      <c r="J661" s="4"/>
      <c r="K661" s="4"/>
      <c r="L661" s="4"/>
      <c r="M661" s="4"/>
      <c r="N661" s="4"/>
      <c r="O661" s="4"/>
      <c r="P661" s="4"/>
      <c r="Q661" s="4"/>
      <c r="R661" s="4"/>
      <c r="S661" s="4"/>
      <c r="T661" s="4"/>
      <c r="U661" s="4"/>
      <c r="V661" s="4"/>
      <c r="W661" s="4"/>
      <c r="X661" s="4"/>
      <c r="Y661" s="4"/>
      <c r="Z661" s="4"/>
    </row>
    <row r="662" spans="1:26" x14ac:dyDescent="0.25">
      <c r="A662" s="1"/>
      <c r="B662" s="2"/>
      <c r="C662" s="2"/>
      <c r="D662" s="2"/>
      <c r="E662" s="1"/>
      <c r="F662" s="1"/>
      <c r="G662" s="6"/>
      <c r="H662" s="2"/>
      <c r="I662" s="4"/>
      <c r="J662" s="4"/>
      <c r="K662" s="4"/>
      <c r="L662" s="4"/>
      <c r="M662" s="4"/>
      <c r="N662" s="4"/>
      <c r="O662" s="4"/>
      <c r="P662" s="4"/>
      <c r="Q662" s="4"/>
      <c r="R662" s="4"/>
      <c r="S662" s="4"/>
      <c r="T662" s="4"/>
      <c r="U662" s="4"/>
      <c r="V662" s="4"/>
      <c r="W662" s="4"/>
      <c r="X662" s="4"/>
      <c r="Y662" s="4"/>
      <c r="Z662" s="4"/>
    </row>
    <row r="663" spans="1:26" x14ac:dyDescent="0.25">
      <c r="A663" s="1"/>
      <c r="B663" s="2"/>
      <c r="C663" s="2"/>
      <c r="D663" s="2"/>
      <c r="E663" s="1"/>
      <c r="F663" s="1"/>
      <c r="G663" s="6"/>
      <c r="H663" s="2"/>
      <c r="I663" s="4"/>
      <c r="J663" s="4"/>
      <c r="K663" s="4"/>
      <c r="L663" s="4"/>
      <c r="M663" s="4"/>
      <c r="N663" s="4"/>
      <c r="O663" s="4"/>
      <c r="P663" s="4"/>
      <c r="Q663" s="4"/>
      <c r="R663" s="4"/>
      <c r="S663" s="4"/>
      <c r="T663" s="4"/>
      <c r="U663" s="4"/>
      <c r="V663" s="4"/>
      <c r="W663" s="4"/>
      <c r="X663" s="4"/>
      <c r="Y663" s="4"/>
      <c r="Z663" s="4"/>
    </row>
    <row r="664" spans="1:26" x14ac:dyDescent="0.25">
      <c r="A664" s="1"/>
      <c r="B664" s="2"/>
      <c r="C664" s="2"/>
      <c r="D664" s="2"/>
      <c r="E664" s="1"/>
      <c r="F664" s="1"/>
      <c r="G664" s="6"/>
      <c r="H664" s="2"/>
      <c r="I664" s="4"/>
      <c r="J664" s="4"/>
      <c r="K664" s="4"/>
      <c r="L664" s="4"/>
      <c r="M664" s="4"/>
      <c r="N664" s="4"/>
      <c r="O664" s="4"/>
      <c r="P664" s="4"/>
      <c r="Q664" s="4"/>
      <c r="R664" s="4"/>
      <c r="S664" s="4"/>
      <c r="T664" s="4"/>
      <c r="U664" s="4"/>
      <c r="V664" s="4"/>
      <c r="W664" s="4"/>
      <c r="X664" s="4"/>
      <c r="Y664" s="4"/>
      <c r="Z664" s="4"/>
    </row>
    <row r="665" spans="1:26" x14ac:dyDescent="0.25">
      <c r="A665" s="1"/>
      <c r="B665" s="2"/>
      <c r="C665" s="2"/>
      <c r="D665" s="2"/>
      <c r="E665" s="1"/>
      <c r="F665" s="1"/>
      <c r="G665" s="6"/>
      <c r="H665" s="2"/>
      <c r="I665" s="4"/>
      <c r="J665" s="4"/>
      <c r="K665" s="4"/>
      <c r="L665" s="4"/>
      <c r="M665" s="4"/>
      <c r="N665" s="4"/>
      <c r="O665" s="4"/>
      <c r="P665" s="4"/>
      <c r="Q665" s="4"/>
      <c r="R665" s="4"/>
      <c r="S665" s="4"/>
      <c r="T665" s="4"/>
      <c r="U665" s="4"/>
      <c r="V665" s="4"/>
      <c r="W665" s="4"/>
      <c r="X665" s="4"/>
      <c r="Y665" s="4"/>
      <c r="Z665" s="4"/>
    </row>
    <row r="666" spans="1:26" x14ac:dyDescent="0.25">
      <c r="A666" s="1"/>
      <c r="B666" s="2"/>
      <c r="C666" s="2"/>
      <c r="D666" s="2"/>
      <c r="E666" s="1"/>
      <c r="F666" s="1"/>
      <c r="G666" s="6"/>
      <c r="H666" s="2"/>
      <c r="I666" s="4"/>
      <c r="J666" s="4"/>
      <c r="K666" s="4"/>
      <c r="L666" s="4"/>
      <c r="M666" s="4"/>
      <c r="N666" s="4"/>
      <c r="O666" s="4"/>
      <c r="P666" s="4"/>
      <c r="Q666" s="4"/>
      <c r="R666" s="4"/>
      <c r="S666" s="4"/>
      <c r="T666" s="4"/>
      <c r="U666" s="4"/>
      <c r="V666" s="4"/>
      <c r="W666" s="4"/>
      <c r="X666" s="4"/>
      <c r="Y666" s="4"/>
      <c r="Z666" s="4"/>
    </row>
    <row r="667" spans="1:26" x14ac:dyDescent="0.25">
      <c r="A667" s="1"/>
      <c r="B667" s="2"/>
      <c r="C667" s="2"/>
      <c r="D667" s="2"/>
      <c r="E667" s="1"/>
      <c r="F667" s="1"/>
      <c r="G667" s="6"/>
      <c r="H667" s="2"/>
      <c r="I667" s="4"/>
      <c r="J667" s="4"/>
      <c r="K667" s="4"/>
      <c r="L667" s="4"/>
      <c r="M667" s="4"/>
      <c r="N667" s="4"/>
      <c r="O667" s="4"/>
      <c r="P667" s="4"/>
      <c r="Q667" s="4"/>
      <c r="R667" s="4"/>
      <c r="S667" s="4"/>
      <c r="T667" s="4"/>
      <c r="U667" s="4"/>
      <c r="V667" s="4"/>
      <c r="W667" s="4"/>
      <c r="X667" s="4"/>
      <c r="Y667" s="4"/>
      <c r="Z667" s="4"/>
    </row>
    <row r="668" spans="1:26" x14ac:dyDescent="0.25">
      <c r="A668" s="1"/>
      <c r="B668" s="2"/>
      <c r="C668" s="2"/>
      <c r="D668" s="2"/>
      <c r="E668" s="1"/>
      <c r="F668" s="1"/>
      <c r="G668" s="6"/>
      <c r="H668" s="2"/>
      <c r="I668" s="4"/>
      <c r="J668" s="4"/>
      <c r="K668" s="4"/>
      <c r="L668" s="4"/>
      <c r="M668" s="4"/>
      <c r="N668" s="4"/>
      <c r="O668" s="4"/>
      <c r="P668" s="4"/>
      <c r="Q668" s="4"/>
      <c r="R668" s="4"/>
      <c r="S668" s="4"/>
      <c r="T668" s="4"/>
      <c r="U668" s="4"/>
      <c r="V668" s="4"/>
      <c r="W668" s="4"/>
      <c r="X668" s="4"/>
      <c r="Y668" s="4"/>
      <c r="Z668" s="4"/>
    </row>
    <row r="669" spans="1:26" x14ac:dyDescent="0.25">
      <c r="A669" s="1"/>
      <c r="B669" s="2"/>
      <c r="C669" s="2"/>
      <c r="D669" s="2"/>
      <c r="E669" s="1"/>
      <c r="F669" s="1"/>
      <c r="G669" s="6"/>
      <c r="H669" s="2"/>
      <c r="I669" s="4"/>
      <c r="J669" s="4"/>
      <c r="K669" s="4"/>
      <c r="L669" s="4"/>
      <c r="M669" s="4"/>
      <c r="N669" s="4"/>
      <c r="O669" s="4"/>
      <c r="P669" s="4"/>
      <c r="Q669" s="4"/>
      <c r="R669" s="4"/>
      <c r="S669" s="4"/>
      <c r="T669" s="4"/>
      <c r="U669" s="4"/>
      <c r="V669" s="4"/>
      <c r="W669" s="4"/>
      <c r="X669" s="4"/>
      <c r="Y669" s="4"/>
      <c r="Z669" s="4"/>
    </row>
    <row r="670" spans="1:26" x14ac:dyDescent="0.25">
      <c r="A670" s="1"/>
      <c r="B670" s="2"/>
      <c r="C670" s="2"/>
      <c r="D670" s="2"/>
      <c r="E670" s="1"/>
      <c r="F670" s="1"/>
      <c r="G670" s="6"/>
      <c r="H670" s="2"/>
      <c r="I670" s="4"/>
      <c r="J670" s="4"/>
      <c r="K670" s="4"/>
      <c r="L670" s="4"/>
      <c r="M670" s="4"/>
      <c r="N670" s="4"/>
      <c r="O670" s="4"/>
      <c r="P670" s="4"/>
      <c r="Q670" s="4"/>
      <c r="R670" s="4"/>
      <c r="S670" s="4"/>
      <c r="T670" s="4"/>
      <c r="U670" s="4"/>
      <c r="V670" s="4"/>
      <c r="W670" s="4"/>
      <c r="X670" s="4"/>
      <c r="Y670" s="4"/>
      <c r="Z670" s="4"/>
    </row>
    <row r="671" spans="1:26" x14ac:dyDescent="0.25">
      <c r="A671" s="1"/>
      <c r="B671" s="2"/>
      <c r="C671" s="2"/>
      <c r="D671" s="2"/>
      <c r="E671" s="1"/>
      <c r="F671" s="1"/>
      <c r="G671" s="6"/>
      <c r="H671" s="2"/>
      <c r="I671" s="4"/>
      <c r="J671" s="4"/>
      <c r="K671" s="4"/>
      <c r="L671" s="4"/>
      <c r="M671" s="4"/>
      <c r="N671" s="4"/>
      <c r="O671" s="4"/>
      <c r="P671" s="4"/>
      <c r="Q671" s="4"/>
      <c r="R671" s="4"/>
      <c r="S671" s="4"/>
      <c r="T671" s="4"/>
      <c r="U671" s="4"/>
      <c r="V671" s="4"/>
      <c r="W671" s="4"/>
      <c r="X671" s="4"/>
      <c r="Y671" s="4"/>
      <c r="Z671" s="4"/>
    </row>
    <row r="672" spans="1:26" x14ac:dyDescent="0.25">
      <c r="A672" s="1"/>
      <c r="B672" s="2"/>
      <c r="C672" s="2"/>
      <c r="D672" s="2"/>
      <c r="E672" s="1"/>
      <c r="F672" s="1"/>
      <c r="G672" s="6"/>
      <c r="H672" s="2"/>
      <c r="I672" s="4"/>
      <c r="J672" s="4"/>
      <c r="K672" s="4"/>
      <c r="L672" s="4"/>
      <c r="M672" s="4"/>
      <c r="N672" s="4"/>
      <c r="O672" s="4"/>
      <c r="P672" s="4"/>
      <c r="Q672" s="4"/>
      <c r="R672" s="4"/>
      <c r="S672" s="4"/>
      <c r="T672" s="4"/>
      <c r="U672" s="4"/>
      <c r="V672" s="4"/>
      <c r="W672" s="4"/>
      <c r="X672" s="4"/>
      <c r="Y672" s="4"/>
      <c r="Z672" s="4"/>
    </row>
    <row r="673" spans="1:26" x14ac:dyDescent="0.25">
      <c r="A673" s="1"/>
      <c r="B673" s="2"/>
      <c r="C673" s="2"/>
      <c r="D673" s="2"/>
      <c r="E673" s="1"/>
      <c r="F673" s="1"/>
      <c r="G673" s="6"/>
      <c r="H673" s="2"/>
      <c r="I673" s="4"/>
      <c r="J673" s="4"/>
      <c r="K673" s="4"/>
      <c r="L673" s="4"/>
      <c r="M673" s="4"/>
      <c r="N673" s="4"/>
      <c r="O673" s="4"/>
      <c r="P673" s="4"/>
      <c r="Q673" s="4"/>
      <c r="R673" s="4"/>
      <c r="S673" s="4"/>
      <c r="T673" s="4"/>
      <c r="U673" s="4"/>
      <c r="V673" s="4"/>
      <c r="W673" s="4"/>
      <c r="X673" s="4"/>
      <c r="Y673" s="4"/>
      <c r="Z673" s="4"/>
    </row>
    <row r="674" spans="1:26" x14ac:dyDescent="0.25">
      <c r="A674" s="1"/>
      <c r="B674" s="2"/>
      <c r="C674" s="2"/>
      <c r="D674" s="2"/>
      <c r="E674" s="1"/>
      <c r="F674" s="1"/>
      <c r="G674" s="6"/>
      <c r="H674" s="2"/>
      <c r="I674" s="4"/>
      <c r="J674" s="4"/>
      <c r="K674" s="4"/>
      <c r="L674" s="4"/>
      <c r="M674" s="4"/>
      <c r="N674" s="4"/>
      <c r="O674" s="4"/>
      <c r="P674" s="4"/>
      <c r="Q674" s="4"/>
      <c r="R674" s="4"/>
      <c r="S674" s="4"/>
      <c r="T674" s="4"/>
      <c r="U674" s="4"/>
      <c r="V674" s="4"/>
      <c r="W674" s="4"/>
      <c r="X674" s="4"/>
      <c r="Y674" s="4"/>
      <c r="Z674" s="4"/>
    </row>
    <row r="675" spans="1:26" x14ac:dyDescent="0.25">
      <c r="A675" s="1"/>
      <c r="B675" s="2"/>
      <c r="C675" s="2"/>
      <c r="D675" s="2"/>
      <c r="E675" s="1"/>
      <c r="F675" s="1"/>
      <c r="G675" s="6"/>
      <c r="H675" s="2"/>
      <c r="I675" s="4"/>
      <c r="J675" s="4"/>
      <c r="K675" s="4"/>
      <c r="L675" s="4"/>
      <c r="M675" s="4"/>
      <c r="N675" s="4"/>
      <c r="O675" s="4"/>
      <c r="P675" s="4"/>
      <c r="Q675" s="4"/>
      <c r="R675" s="4"/>
      <c r="S675" s="4"/>
      <c r="T675" s="4"/>
      <c r="U675" s="4"/>
      <c r="V675" s="4"/>
      <c r="W675" s="4"/>
      <c r="X675" s="4"/>
      <c r="Y675" s="4"/>
      <c r="Z675" s="4"/>
    </row>
    <row r="676" spans="1:26" x14ac:dyDescent="0.25">
      <c r="A676" s="1"/>
      <c r="B676" s="2"/>
      <c r="C676" s="2"/>
      <c r="D676" s="2"/>
      <c r="E676" s="1"/>
      <c r="F676" s="1"/>
      <c r="G676" s="6"/>
      <c r="H676" s="2"/>
      <c r="I676" s="4"/>
      <c r="J676" s="4"/>
      <c r="K676" s="4"/>
      <c r="L676" s="4"/>
      <c r="M676" s="4"/>
      <c r="N676" s="4"/>
      <c r="O676" s="4"/>
      <c r="P676" s="4"/>
      <c r="Q676" s="4"/>
      <c r="R676" s="4"/>
      <c r="S676" s="4"/>
      <c r="T676" s="4"/>
      <c r="U676" s="4"/>
      <c r="V676" s="4"/>
      <c r="W676" s="4"/>
      <c r="X676" s="4"/>
      <c r="Y676" s="4"/>
      <c r="Z676" s="4"/>
    </row>
    <row r="677" spans="1:26" x14ac:dyDescent="0.25">
      <c r="A677" s="1"/>
      <c r="B677" s="2"/>
      <c r="C677" s="2"/>
      <c r="D677" s="2"/>
      <c r="E677" s="1"/>
      <c r="F677" s="1"/>
      <c r="G677" s="6"/>
      <c r="H677" s="2"/>
      <c r="I677" s="4"/>
      <c r="J677" s="4"/>
      <c r="K677" s="4"/>
      <c r="L677" s="4"/>
      <c r="M677" s="4"/>
      <c r="N677" s="4"/>
      <c r="O677" s="4"/>
      <c r="P677" s="4"/>
      <c r="Q677" s="4"/>
      <c r="R677" s="4"/>
      <c r="S677" s="4"/>
      <c r="T677" s="4"/>
      <c r="U677" s="4"/>
      <c r="V677" s="4"/>
      <c r="W677" s="4"/>
      <c r="X677" s="4"/>
      <c r="Y677" s="4"/>
      <c r="Z677" s="4"/>
    </row>
    <row r="678" spans="1:26" x14ac:dyDescent="0.25">
      <c r="A678" s="1"/>
      <c r="B678" s="2"/>
      <c r="C678" s="2"/>
      <c r="D678" s="2"/>
      <c r="E678" s="1"/>
      <c r="F678" s="1"/>
      <c r="G678" s="6"/>
      <c r="H678" s="2"/>
      <c r="I678" s="4"/>
      <c r="J678" s="4"/>
      <c r="K678" s="4"/>
      <c r="L678" s="4"/>
      <c r="M678" s="4"/>
      <c r="N678" s="4"/>
      <c r="O678" s="4"/>
      <c r="P678" s="4"/>
      <c r="Q678" s="4"/>
      <c r="R678" s="4"/>
      <c r="S678" s="4"/>
      <c r="T678" s="4"/>
      <c r="U678" s="4"/>
      <c r="V678" s="4"/>
      <c r="W678" s="4"/>
      <c r="X678" s="4"/>
      <c r="Y678" s="4"/>
      <c r="Z678" s="4"/>
    </row>
    <row r="679" spans="1:26" x14ac:dyDescent="0.25">
      <c r="A679" s="1"/>
      <c r="B679" s="2"/>
      <c r="C679" s="2"/>
      <c r="D679" s="2"/>
      <c r="E679" s="1"/>
      <c r="F679" s="1"/>
      <c r="G679" s="6"/>
      <c r="H679" s="2"/>
      <c r="I679" s="4"/>
      <c r="J679" s="4"/>
      <c r="K679" s="4"/>
      <c r="L679" s="4"/>
      <c r="M679" s="4"/>
      <c r="N679" s="4"/>
      <c r="O679" s="4"/>
      <c r="P679" s="4"/>
      <c r="Q679" s="4"/>
      <c r="R679" s="4"/>
      <c r="S679" s="4"/>
      <c r="T679" s="4"/>
      <c r="U679" s="4"/>
      <c r="V679" s="4"/>
      <c r="W679" s="4"/>
      <c r="X679" s="4"/>
      <c r="Y679" s="4"/>
      <c r="Z679" s="4"/>
    </row>
    <row r="680" spans="1:26" x14ac:dyDescent="0.25">
      <c r="A680" s="1"/>
      <c r="B680" s="2"/>
      <c r="C680" s="2"/>
      <c r="D680" s="2"/>
      <c r="E680" s="1"/>
      <c r="F680" s="1"/>
      <c r="G680" s="6"/>
      <c r="H680" s="2"/>
      <c r="I680" s="4"/>
      <c r="J680" s="4"/>
      <c r="K680" s="4"/>
      <c r="L680" s="4"/>
      <c r="M680" s="4"/>
      <c r="N680" s="4"/>
      <c r="O680" s="4"/>
      <c r="P680" s="4"/>
      <c r="Q680" s="4"/>
      <c r="R680" s="4"/>
      <c r="S680" s="4"/>
      <c r="T680" s="4"/>
      <c r="U680" s="4"/>
      <c r="V680" s="4"/>
      <c r="W680" s="4"/>
      <c r="X680" s="4"/>
      <c r="Y680" s="4"/>
      <c r="Z680" s="4"/>
    </row>
    <row r="681" spans="1:26" x14ac:dyDescent="0.25">
      <c r="A681" s="1"/>
      <c r="B681" s="2"/>
      <c r="C681" s="2"/>
      <c r="D681" s="2"/>
      <c r="E681" s="1"/>
      <c r="F681" s="1"/>
      <c r="G681" s="6"/>
      <c r="H681" s="2"/>
      <c r="I681" s="4"/>
      <c r="J681" s="4"/>
      <c r="K681" s="4"/>
      <c r="L681" s="4"/>
      <c r="M681" s="4"/>
      <c r="N681" s="4"/>
      <c r="O681" s="4"/>
      <c r="P681" s="4"/>
      <c r="Q681" s="4"/>
      <c r="R681" s="4"/>
      <c r="S681" s="4"/>
      <c r="T681" s="4"/>
      <c r="U681" s="4"/>
      <c r="V681" s="4"/>
      <c r="W681" s="4"/>
      <c r="X681" s="4"/>
      <c r="Y681" s="4"/>
      <c r="Z681" s="4"/>
    </row>
    <row r="682" spans="1:26" x14ac:dyDescent="0.25">
      <c r="A682" s="1"/>
      <c r="B682" s="2"/>
      <c r="C682" s="2"/>
      <c r="D682" s="2"/>
      <c r="E682" s="1"/>
      <c r="F682" s="1"/>
      <c r="G682" s="6"/>
      <c r="H682" s="2"/>
      <c r="I682" s="4"/>
      <c r="J682" s="4"/>
      <c r="K682" s="4"/>
      <c r="L682" s="4"/>
      <c r="M682" s="4"/>
      <c r="N682" s="4"/>
      <c r="O682" s="4"/>
      <c r="P682" s="4"/>
      <c r="Q682" s="4"/>
      <c r="R682" s="4"/>
      <c r="S682" s="4"/>
      <c r="T682" s="4"/>
      <c r="U682" s="4"/>
      <c r="V682" s="4"/>
      <c r="W682" s="4"/>
      <c r="X682" s="4"/>
      <c r="Y682" s="4"/>
      <c r="Z682" s="4"/>
    </row>
    <row r="683" spans="1:26" x14ac:dyDescent="0.25">
      <c r="A683" s="1"/>
      <c r="B683" s="2"/>
      <c r="C683" s="2"/>
      <c r="D683" s="2"/>
      <c r="E683" s="1"/>
      <c r="F683" s="1"/>
      <c r="G683" s="6"/>
      <c r="H683" s="2"/>
      <c r="I683" s="4"/>
      <c r="J683" s="4"/>
      <c r="K683" s="4"/>
      <c r="L683" s="4"/>
      <c r="M683" s="4"/>
      <c r="N683" s="4"/>
      <c r="O683" s="4"/>
      <c r="P683" s="4"/>
      <c r="Q683" s="4"/>
      <c r="R683" s="4"/>
      <c r="S683" s="4"/>
      <c r="T683" s="4"/>
      <c r="U683" s="4"/>
      <c r="V683" s="4"/>
      <c r="W683" s="4"/>
      <c r="X683" s="4"/>
      <c r="Y683" s="4"/>
      <c r="Z683" s="4"/>
    </row>
    <row r="684" spans="1:26" x14ac:dyDescent="0.25">
      <c r="A684" s="1"/>
      <c r="B684" s="2"/>
      <c r="C684" s="2"/>
      <c r="D684" s="2"/>
      <c r="E684" s="1"/>
      <c r="F684" s="1"/>
      <c r="G684" s="6"/>
      <c r="H684" s="2"/>
      <c r="I684" s="4"/>
      <c r="J684" s="4"/>
      <c r="K684" s="4"/>
      <c r="L684" s="4"/>
      <c r="M684" s="4"/>
      <c r="N684" s="4"/>
      <c r="O684" s="4"/>
      <c r="P684" s="4"/>
      <c r="Q684" s="4"/>
      <c r="R684" s="4"/>
      <c r="S684" s="4"/>
      <c r="T684" s="4"/>
      <c r="U684" s="4"/>
      <c r="V684" s="4"/>
      <c r="W684" s="4"/>
      <c r="X684" s="4"/>
      <c r="Y684" s="4"/>
      <c r="Z684" s="4"/>
    </row>
    <row r="685" spans="1:26" x14ac:dyDescent="0.25">
      <c r="A685" s="1"/>
      <c r="B685" s="2"/>
      <c r="C685" s="2"/>
      <c r="D685" s="2"/>
      <c r="E685" s="1"/>
      <c r="F685" s="1"/>
      <c r="G685" s="6"/>
      <c r="H685" s="2"/>
      <c r="I685" s="4"/>
      <c r="J685" s="4"/>
      <c r="K685" s="4"/>
      <c r="L685" s="4"/>
      <c r="M685" s="4"/>
      <c r="N685" s="4"/>
      <c r="O685" s="4"/>
      <c r="P685" s="4"/>
      <c r="Q685" s="4"/>
      <c r="R685" s="4"/>
      <c r="S685" s="4"/>
      <c r="T685" s="4"/>
      <c r="U685" s="4"/>
      <c r="V685" s="4"/>
      <c r="W685" s="4"/>
      <c r="X685" s="4"/>
      <c r="Y685" s="4"/>
      <c r="Z685" s="4"/>
    </row>
    <row r="686" spans="1:26" x14ac:dyDescent="0.25">
      <c r="A686" s="1"/>
      <c r="B686" s="2"/>
      <c r="C686" s="2"/>
      <c r="D686" s="2"/>
      <c r="E686" s="1"/>
      <c r="F686" s="1"/>
      <c r="G686" s="6"/>
      <c r="H686" s="2"/>
      <c r="I686" s="4"/>
      <c r="J686" s="4"/>
      <c r="K686" s="4"/>
      <c r="L686" s="4"/>
      <c r="M686" s="4"/>
      <c r="N686" s="4"/>
      <c r="O686" s="4"/>
      <c r="P686" s="4"/>
      <c r="Q686" s="4"/>
      <c r="R686" s="4"/>
      <c r="S686" s="4"/>
      <c r="T686" s="4"/>
      <c r="U686" s="4"/>
      <c r="V686" s="4"/>
      <c r="W686" s="4"/>
      <c r="X686" s="4"/>
      <c r="Y686" s="4"/>
      <c r="Z686" s="4"/>
    </row>
    <row r="687" spans="1:26" x14ac:dyDescent="0.25">
      <c r="A687" s="1"/>
      <c r="B687" s="2"/>
      <c r="C687" s="2"/>
      <c r="D687" s="2"/>
      <c r="E687" s="1"/>
      <c r="F687" s="1"/>
      <c r="G687" s="6"/>
      <c r="H687" s="2"/>
      <c r="I687" s="4"/>
      <c r="J687" s="4"/>
      <c r="K687" s="4"/>
      <c r="L687" s="4"/>
      <c r="M687" s="4"/>
      <c r="N687" s="4"/>
      <c r="O687" s="4"/>
      <c r="P687" s="4"/>
      <c r="Q687" s="4"/>
      <c r="R687" s="4"/>
      <c r="S687" s="4"/>
      <c r="T687" s="4"/>
      <c r="U687" s="4"/>
      <c r="V687" s="4"/>
      <c r="W687" s="4"/>
      <c r="X687" s="4"/>
      <c r="Y687" s="4"/>
      <c r="Z687" s="4"/>
    </row>
    <row r="688" spans="1:26" x14ac:dyDescent="0.25">
      <c r="A688" s="1"/>
      <c r="B688" s="2"/>
      <c r="C688" s="2"/>
      <c r="D688" s="2"/>
      <c r="E688" s="1"/>
      <c r="F688" s="1"/>
      <c r="G688" s="6"/>
      <c r="H688" s="2"/>
      <c r="I688" s="4"/>
      <c r="J688" s="4"/>
      <c r="K688" s="4"/>
      <c r="L688" s="4"/>
      <c r="M688" s="4"/>
      <c r="N688" s="4"/>
      <c r="O688" s="4"/>
      <c r="P688" s="4"/>
      <c r="Q688" s="4"/>
      <c r="R688" s="4"/>
      <c r="S688" s="4"/>
      <c r="T688" s="4"/>
      <c r="U688" s="4"/>
      <c r="V688" s="4"/>
      <c r="W688" s="4"/>
      <c r="X688" s="4"/>
      <c r="Y688" s="4"/>
      <c r="Z688" s="4"/>
    </row>
    <row r="689" spans="1:26" x14ac:dyDescent="0.25">
      <c r="A689" s="1"/>
      <c r="B689" s="2"/>
      <c r="C689" s="2"/>
      <c r="D689" s="2"/>
      <c r="E689" s="1"/>
      <c r="F689" s="1"/>
      <c r="G689" s="6"/>
      <c r="H689" s="2"/>
      <c r="I689" s="4"/>
      <c r="J689" s="4"/>
      <c r="K689" s="4"/>
      <c r="L689" s="4"/>
      <c r="M689" s="4"/>
      <c r="N689" s="4"/>
      <c r="O689" s="4"/>
      <c r="P689" s="4"/>
      <c r="Q689" s="4"/>
      <c r="R689" s="4"/>
      <c r="S689" s="4"/>
      <c r="T689" s="4"/>
      <c r="U689" s="4"/>
      <c r="V689" s="4"/>
      <c r="W689" s="4"/>
      <c r="X689" s="4"/>
      <c r="Y689" s="4"/>
      <c r="Z689" s="4"/>
    </row>
    <row r="690" spans="1:26" x14ac:dyDescent="0.25">
      <c r="A690" s="1"/>
      <c r="B690" s="2"/>
      <c r="C690" s="2"/>
      <c r="D690" s="2"/>
      <c r="E690" s="1"/>
      <c r="F690" s="1"/>
      <c r="G690" s="6"/>
      <c r="H690" s="2"/>
      <c r="I690" s="4"/>
      <c r="J690" s="4"/>
      <c r="K690" s="4"/>
      <c r="L690" s="4"/>
      <c r="M690" s="4"/>
      <c r="N690" s="4"/>
      <c r="O690" s="4"/>
      <c r="P690" s="4"/>
      <c r="Q690" s="4"/>
      <c r="R690" s="4"/>
      <c r="S690" s="4"/>
      <c r="T690" s="4"/>
      <c r="U690" s="4"/>
      <c r="V690" s="4"/>
      <c r="W690" s="4"/>
      <c r="X690" s="4"/>
      <c r="Y690" s="4"/>
      <c r="Z690" s="4"/>
    </row>
    <row r="691" spans="1:26" x14ac:dyDescent="0.25">
      <c r="A691" s="1"/>
      <c r="B691" s="2"/>
      <c r="C691" s="2"/>
      <c r="D691" s="2"/>
      <c r="E691" s="1"/>
      <c r="F691" s="1"/>
      <c r="G691" s="6"/>
      <c r="H691" s="2"/>
      <c r="I691" s="4"/>
      <c r="J691" s="4"/>
      <c r="K691" s="4"/>
      <c r="L691" s="4"/>
      <c r="M691" s="4"/>
      <c r="N691" s="4"/>
      <c r="O691" s="4"/>
      <c r="P691" s="4"/>
      <c r="Q691" s="4"/>
      <c r="R691" s="4"/>
      <c r="S691" s="4"/>
      <c r="T691" s="4"/>
      <c r="U691" s="4"/>
      <c r="V691" s="4"/>
      <c r="W691" s="4"/>
      <c r="X691" s="4"/>
      <c r="Y691" s="4"/>
      <c r="Z691" s="4"/>
    </row>
    <row r="692" spans="1:26" x14ac:dyDescent="0.25">
      <c r="A692" s="1"/>
      <c r="B692" s="2"/>
      <c r="C692" s="2"/>
      <c r="D692" s="2"/>
      <c r="E692" s="1"/>
      <c r="F692" s="1"/>
      <c r="G692" s="6"/>
      <c r="H692" s="2"/>
      <c r="I692" s="4"/>
      <c r="J692" s="4"/>
      <c r="K692" s="4"/>
      <c r="L692" s="4"/>
      <c r="M692" s="4"/>
      <c r="N692" s="4"/>
      <c r="O692" s="4"/>
      <c r="P692" s="4"/>
      <c r="Q692" s="4"/>
      <c r="R692" s="4"/>
      <c r="S692" s="4"/>
      <c r="T692" s="4"/>
      <c r="U692" s="4"/>
      <c r="V692" s="4"/>
      <c r="W692" s="4"/>
      <c r="X692" s="4"/>
      <c r="Y692" s="4"/>
      <c r="Z692" s="4"/>
    </row>
    <row r="693" spans="1:26" x14ac:dyDescent="0.25">
      <c r="A693" s="1"/>
      <c r="B693" s="2"/>
      <c r="C693" s="2"/>
      <c r="D693" s="2"/>
      <c r="E693" s="1"/>
      <c r="F693" s="1"/>
      <c r="G693" s="6"/>
      <c r="H693" s="2"/>
      <c r="I693" s="4"/>
      <c r="J693" s="4"/>
      <c r="K693" s="4"/>
      <c r="L693" s="4"/>
      <c r="M693" s="4"/>
      <c r="N693" s="4"/>
      <c r="O693" s="4"/>
      <c r="P693" s="4"/>
      <c r="Q693" s="4"/>
      <c r="R693" s="4"/>
      <c r="S693" s="4"/>
      <c r="T693" s="4"/>
      <c r="U693" s="4"/>
      <c r="V693" s="4"/>
      <c r="W693" s="4"/>
      <c r="X693" s="4"/>
      <c r="Y693" s="4"/>
      <c r="Z693" s="4"/>
    </row>
    <row r="694" spans="1:26" x14ac:dyDescent="0.25">
      <c r="A694" s="1"/>
      <c r="B694" s="2"/>
      <c r="C694" s="2"/>
      <c r="D694" s="2"/>
      <c r="E694" s="1"/>
      <c r="F694" s="1"/>
      <c r="G694" s="6"/>
      <c r="H694" s="2"/>
      <c r="I694" s="4"/>
      <c r="J694" s="4"/>
      <c r="K694" s="4"/>
      <c r="L694" s="4"/>
      <c r="M694" s="4"/>
      <c r="N694" s="4"/>
      <c r="O694" s="4"/>
      <c r="P694" s="4"/>
      <c r="Q694" s="4"/>
      <c r="R694" s="4"/>
      <c r="S694" s="4"/>
      <c r="T694" s="4"/>
      <c r="U694" s="4"/>
      <c r="V694" s="4"/>
      <c r="W694" s="4"/>
      <c r="X694" s="4"/>
      <c r="Y694" s="4"/>
      <c r="Z694" s="4"/>
    </row>
    <row r="695" spans="1:26" x14ac:dyDescent="0.25">
      <c r="A695" s="1"/>
      <c r="B695" s="2"/>
      <c r="C695" s="2"/>
      <c r="D695" s="2"/>
      <c r="E695" s="1"/>
      <c r="F695" s="1"/>
      <c r="G695" s="6"/>
      <c r="H695" s="2"/>
      <c r="I695" s="4"/>
      <c r="J695" s="4"/>
      <c r="K695" s="4"/>
      <c r="L695" s="4"/>
      <c r="M695" s="4"/>
      <c r="N695" s="4"/>
      <c r="O695" s="4"/>
      <c r="P695" s="4"/>
      <c r="Q695" s="4"/>
      <c r="R695" s="4"/>
      <c r="S695" s="4"/>
      <c r="T695" s="4"/>
      <c r="U695" s="4"/>
      <c r="V695" s="4"/>
      <c r="W695" s="4"/>
      <c r="X695" s="4"/>
      <c r="Y695" s="4"/>
      <c r="Z695" s="4"/>
    </row>
    <row r="696" spans="1:26" x14ac:dyDescent="0.25">
      <c r="A696" s="1"/>
      <c r="B696" s="2"/>
      <c r="C696" s="2"/>
      <c r="D696" s="2"/>
      <c r="E696" s="1"/>
      <c r="F696" s="1"/>
      <c r="G696" s="6"/>
      <c r="H696" s="2"/>
      <c r="I696" s="4"/>
      <c r="J696" s="4"/>
      <c r="K696" s="4"/>
      <c r="L696" s="4"/>
      <c r="M696" s="4"/>
      <c r="N696" s="4"/>
      <c r="O696" s="4"/>
      <c r="P696" s="4"/>
      <c r="Q696" s="4"/>
      <c r="R696" s="4"/>
      <c r="S696" s="4"/>
      <c r="T696" s="4"/>
      <c r="U696" s="4"/>
      <c r="V696" s="4"/>
      <c r="W696" s="4"/>
      <c r="X696" s="4"/>
      <c r="Y696" s="4"/>
      <c r="Z696" s="4"/>
    </row>
    <row r="697" spans="1:26" x14ac:dyDescent="0.25">
      <c r="A697" s="1"/>
      <c r="B697" s="2"/>
      <c r="C697" s="2"/>
      <c r="D697" s="2"/>
      <c r="E697" s="1"/>
      <c r="F697" s="1"/>
      <c r="G697" s="6"/>
      <c r="H697" s="2"/>
      <c r="I697" s="4"/>
      <c r="J697" s="4"/>
      <c r="K697" s="4"/>
      <c r="L697" s="4"/>
      <c r="M697" s="4"/>
      <c r="N697" s="4"/>
      <c r="O697" s="4"/>
      <c r="P697" s="4"/>
      <c r="Q697" s="4"/>
      <c r="R697" s="4"/>
      <c r="S697" s="4"/>
      <c r="T697" s="4"/>
      <c r="U697" s="4"/>
      <c r="V697" s="4"/>
      <c r="W697" s="4"/>
      <c r="X697" s="4"/>
      <c r="Y697" s="4"/>
      <c r="Z697" s="4"/>
    </row>
    <row r="698" spans="1:26" x14ac:dyDescent="0.25">
      <c r="A698" s="1"/>
      <c r="B698" s="2"/>
      <c r="C698" s="2"/>
      <c r="D698" s="2"/>
      <c r="E698" s="1"/>
      <c r="F698" s="1"/>
      <c r="G698" s="6"/>
      <c r="H698" s="2"/>
      <c r="I698" s="4"/>
      <c r="J698" s="4"/>
      <c r="K698" s="4"/>
      <c r="L698" s="4"/>
      <c r="M698" s="4"/>
      <c r="N698" s="4"/>
      <c r="O698" s="4"/>
      <c r="P698" s="4"/>
      <c r="Q698" s="4"/>
      <c r="R698" s="4"/>
      <c r="S698" s="4"/>
      <c r="T698" s="4"/>
      <c r="U698" s="4"/>
      <c r="V698" s="4"/>
      <c r="W698" s="4"/>
      <c r="X698" s="4"/>
      <c r="Y698" s="4"/>
      <c r="Z698" s="4"/>
    </row>
    <row r="699" spans="1:26" x14ac:dyDescent="0.25">
      <c r="A699" s="1"/>
      <c r="B699" s="2"/>
      <c r="C699" s="2"/>
      <c r="D699" s="2"/>
      <c r="E699" s="1"/>
      <c r="F699" s="1"/>
      <c r="G699" s="6"/>
      <c r="H699" s="2"/>
      <c r="I699" s="4"/>
      <c r="J699" s="4"/>
      <c r="K699" s="4"/>
      <c r="L699" s="4"/>
      <c r="M699" s="4"/>
      <c r="N699" s="4"/>
      <c r="O699" s="4"/>
      <c r="P699" s="4"/>
      <c r="Q699" s="4"/>
      <c r="R699" s="4"/>
      <c r="S699" s="4"/>
      <c r="T699" s="4"/>
      <c r="U699" s="4"/>
      <c r="V699" s="4"/>
      <c r="W699" s="4"/>
      <c r="X699" s="4"/>
      <c r="Y699" s="4"/>
      <c r="Z699" s="4"/>
    </row>
    <row r="700" spans="1:26" x14ac:dyDescent="0.25">
      <c r="A700" s="1"/>
      <c r="B700" s="2"/>
      <c r="C700" s="2"/>
      <c r="D700" s="2"/>
      <c r="E700" s="1"/>
      <c r="F700" s="1"/>
      <c r="G700" s="6"/>
      <c r="H700" s="2"/>
      <c r="I700" s="4"/>
      <c r="J700" s="4"/>
      <c r="K700" s="4"/>
      <c r="L700" s="4"/>
      <c r="M700" s="4"/>
      <c r="N700" s="4"/>
      <c r="O700" s="4"/>
      <c r="P700" s="4"/>
      <c r="Q700" s="4"/>
      <c r="R700" s="4"/>
      <c r="S700" s="4"/>
      <c r="T700" s="4"/>
      <c r="U700" s="4"/>
      <c r="V700" s="4"/>
      <c r="W700" s="4"/>
      <c r="X700" s="4"/>
      <c r="Y700" s="4"/>
      <c r="Z700" s="4"/>
    </row>
    <row r="701" spans="1:26" x14ac:dyDescent="0.25">
      <c r="A701" s="1"/>
      <c r="B701" s="2"/>
      <c r="C701" s="2"/>
      <c r="D701" s="2"/>
      <c r="E701" s="1"/>
      <c r="F701" s="1"/>
      <c r="G701" s="6"/>
      <c r="H701" s="2"/>
      <c r="I701" s="4"/>
      <c r="J701" s="4"/>
      <c r="K701" s="4"/>
      <c r="L701" s="4"/>
      <c r="M701" s="4"/>
      <c r="N701" s="4"/>
      <c r="O701" s="4"/>
      <c r="P701" s="4"/>
      <c r="Q701" s="4"/>
      <c r="R701" s="4"/>
      <c r="S701" s="4"/>
      <c r="T701" s="4"/>
      <c r="U701" s="4"/>
      <c r="V701" s="4"/>
      <c r="W701" s="4"/>
      <c r="X701" s="4"/>
      <c r="Y701" s="4"/>
      <c r="Z701" s="4"/>
    </row>
    <row r="702" spans="1:26" x14ac:dyDescent="0.25">
      <c r="A702" s="1"/>
      <c r="B702" s="2"/>
      <c r="C702" s="2"/>
      <c r="D702" s="2"/>
      <c r="E702" s="1"/>
      <c r="F702" s="1"/>
      <c r="G702" s="6"/>
      <c r="H702" s="2"/>
      <c r="I702" s="4"/>
      <c r="J702" s="4"/>
      <c r="K702" s="4"/>
      <c r="L702" s="4"/>
      <c r="M702" s="4"/>
      <c r="N702" s="4"/>
      <c r="O702" s="4"/>
      <c r="P702" s="4"/>
      <c r="Q702" s="4"/>
      <c r="R702" s="4"/>
      <c r="S702" s="4"/>
      <c r="T702" s="4"/>
      <c r="U702" s="4"/>
      <c r="V702" s="4"/>
      <c r="W702" s="4"/>
      <c r="X702" s="4"/>
      <c r="Y702" s="4"/>
      <c r="Z702" s="4"/>
    </row>
    <row r="703" spans="1:26" x14ac:dyDescent="0.25">
      <c r="A703" s="1"/>
      <c r="B703" s="2"/>
      <c r="C703" s="2"/>
      <c r="D703" s="2"/>
      <c r="E703" s="1"/>
      <c r="F703" s="1"/>
      <c r="G703" s="6"/>
      <c r="H703" s="2"/>
      <c r="I703" s="4"/>
      <c r="J703" s="4"/>
      <c r="K703" s="4"/>
      <c r="L703" s="4"/>
      <c r="M703" s="4"/>
      <c r="N703" s="4"/>
      <c r="O703" s="4"/>
      <c r="P703" s="4"/>
      <c r="Q703" s="4"/>
      <c r="R703" s="4"/>
      <c r="S703" s="4"/>
      <c r="T703" s="4"/>
      <c r="U703" s="4"/>
      <c r="V703" s="4"/>
      <c r="W703" s="4"/>
      <c r="X703" s="4"/>
      <c r="Y703" s="4"/>
      <c r="Z703" s="4"/>
    </row>
    <row r="704" spans="1:26" x14ac:dyDescent="0.25">
      <c r="A704" s="1"/>
      <c r="B704" s="2"/>
      <c r="C704" s="2"/>
      <c r="D704" s="2"/>
      <c r="E704" s="1"/>
      <c r="F704" s="1"/>
      <c r="G704" s="6"/>
      <c r="H704" s="2"/>
      <c r="I704" s="4"/>
      <c r="J704" s="4"/>
      <c r="K704" s="4"/>
      <c r="L704" s="4"/>
      <c r="M704" s="4"/>
      <c r="N704" s="4"/>
      <c r="O704" s="4"/>
      <c r="P704" s="4"/>
      <c r="Q704" s="4"/>
      <c r="R704" s="4"/>
      <c r="S704" s="4"/>
      <c r="T704" s="4"/>
      <c r="U704" s="4"/>
      <c r="V704" s="4"/>
      <c r="W704" s="4"/>
      <c r="X704" s="4"/>
      <c r="Y704" s="4"/>
      <c r="Z704" s="4"/>
    </row>
    <row r="705" spans="1:26" x14ac:dyDescent="0.25">
      <c r="A705" s="1"/>
      <c r="B705" s="2"/>
      <c r="C705" s="2"/>
      <c r="D705" s="2"/>
      <c r="E705" s="1"/>
      <c r="F705" s="1"/>
      <c r="G705" s="6"/>
      <c r="H705" s="2"/>
      <c r="I705" s="4"/>
      <c r="J705" s="4"/>
      <c r="K705" s="4"/>
      <c r="L705" s="4"/>
      <c r="M705" s="4"/>
      <c r="N705" s="4"/>
      <c r="O705" s="4"/>
      <c r="P705" s="4"/>
      <c r="Q705" s="4"/>
      <c r="R705" s="4"/>
      <c r="S705" s="4"/>
      <c r="T705" s="4"/>
      <c r="U705" s="4"/>
      <c r="V705" s="4"/>
      <c r="W705" s="4"/>
      <c r="X705" s="4"/>
      <c r="Y705" s="4"/>
      <c r="Z705" s="4"/>
    </row>
    <row r="706" spans="1:26" x14ac:dyDescent="0.25">
      <c r="A706" s="1"/>
      <c r="B706" s="2"/>
      <c r="C706" s="2"/>
      <c r="D706" s="2"/>
      <c r="E706" s="1"/>
      <c r="F706" s="1"/>
      <c r="G706" s="6"/>
      <c r="H706" s="2"/>
      <c r="I706" s="4"/>
      <c r="J706" s="4"/>
      <c r="K706" s="4"/>
      <c r="L706" s="4"/>
      <c r="M706" s="4"/>
      <c r="N706" s="4"/>
      <c r="O706" s="4"/>
      <c r="P706" s="4"/>
      <c r="Q706" s="4"/>
      <c r="R706" s="4"/>
      <c r="S706" s="4"/>
      <c r="T706" s="4"/>
      <c r="U706" s="4"/>
      <c r="V706" s="4"/>
      <c r="W706" s="4"/>
      <c r="X706" s="4"/>
      <c r="Y706" s="4"/>
      <c r="Z706" s="4"/>
    </row>
    <row r="707" spans="1:26" x14ac:dyDescent="0.25">
      <c r="A707" s="1"/>
      <c r="B707" s="2"/>
      <c r="C707" s="2"/>
      <c r="D707" s="2"/>
      <c r="E707" s="1"/>
      <c r="F707" s="1"/>
      <c r="G707" s="6"/>
      <c r="H707" s="2"/>
      <c r="I707" s="4"/>
      <c r="J707" s="4"/>
      <c r="K707" s="4"/>
      <c r="L707" s="4"/>
      <c r="M707" s="4"/>
      <c r="N707" s="4"/>
      <c r="O707" s="4"/>
      <c r="P707" s="4"/>
      <c r="Q707" s="4"/>
      <c r="R707" s="4"/>
      <c r="S707" s="4"/>
      <c r="T707" s="4"/>
      <c r="U707" s="4"/>
      <c r="V707" s="4"/>
      <c r="W707" s="4"/>
      <c r="X707" s="4"/>
      <c r="Y707" s="4"/>
      <c r="Z707" s="4"/>
    </row>
    <row r="708" spans="1:26" x14ac:dyDescent="0.25">
      <c r="A708" s="1"/>
      <c r="B708" s="2"/>
      <c r="C708" s="2"/>
      <c r="D708" s="2"/>
      <c r="E708" s="1"/>
      <c r="F708" s="1"/>
      <c r="G708" s="6"/>
      <c r="H708" s="2"/>
      <c r="I708" s="4"/>
      <c r="J708" s="4"/>
      <c r="K708" s="4"/>
      <c r="L708" s="4"/>
      <c r="M708" s="4"/>
      <c r="N708" s="4"/>
      <c r="O708" s="4"/>
      <c r="P708" s="4"/>
      <c r="Q708" s="4"/>
      <c r="R708" s="4"/>
      <c r="S708" s="4"/>
      <c r="T708" s="4"/>
      <c r="U708" s="4"/>
      <c r="V708" s="4"/>
      <c r="W708" s="4"/>
      <c r="X708" s="4"/>
      <c r="Y708" s="4"/>
      <c r="Z708" s="4"/>
    </row>
    <row r="709" spans="1:26" x14ac:dyDescent="0.25">
      <c r="A709" s="1"/>
      <c r="B709" s="2"/>
      <c r="C709" s="2"/>
      <c r="D709" s="2"/>
      <c r="E709" s="1"/>
      <c r="F709" s="1"/>
      <c r="G709" s="6"/>
      <c r="H709" s="2"/>
      <c r="I709" s="4"/>
      <c r="J709" s="4"/>
      <c r="K709" s="4"/>
      <c r="L709" s="4"/>
      <c r="M709" s="4"/>
      <c r="N709" s="4"/>
      <c r="O709" s="4"/>
      <c r="P709" s="4"/>
      <c r="Q709" s="4"/>
      <c r="R709" s="4"/>
      <c r="S709" s="4"/>
      <c r="T709" s="4"/>
      <c r="U709" s="4"/>
      <c r="V709" s="4"/>
      <c r="W709" s="4"/>
      <c r="X709" s="4"/>
      <c r="Y709" s="4"/>
      <c r="Z709" s="4"/>
    </row>
    <row r="710" spans="1:26" x14ac:dyDescent="0.25">
      <c r="A710" s="1"/>
      <c r="B710" s="2"/>
      <c r="C710" s="2"/>
      <c r="D710" s="2"/>
      <c r="E710" s="1"/>
      <c r="F710" s="1"/>
      <c r="G710" s="6"/>
      <c r="H710" s="2"/>
      <c r="I710" s="4"/>
      <c r="J710" s="4"/>
      <c r="K710" s="4"/>
      <c r="L710" s="4"/>
      <c r="M710" s="4"/>
      <c r="N710" s="4"/>
      <c r="O710" s="4"/>
      <c r="P710" s="4"/>
      <c r="Q710" s="4"/>
      <c r="R710" s="4"/>
      <c r="S710" s="4"/>
      <c r="T710" s="4"/>
      <c r="U710" s="4"/>
      <c r="V710" s="4"/>
      <c r="W710" s="4"/>
      <c r="X710" s="4"/>
      <c r="Y710" s="4"/>
      <c r="Z710" s="4"/>
    </row>
    <row r="711" spans="1:26" x14ac:dyDescent="0.25">
      <c r="A711" s="1"/>
      <c r="B711" s="2"/>
      <c r="C711" s="2"/>
      <c r="D711" s="2"/>
      <c r="E711" s="1"/>
      <c r="F711" s="1"/>
      <c r="G711" s="6"/>
      <c r="H711" s="2"/>
      <c r="I711" s="4"/>
      <c r="J711" s="4"/>
      <c r="K711" s="4"/>
      <c r="L711" s="4"/>
      <c r="M711" s="4"/>
      <c r="N711" s="4"/>
      <c r="O711" s="4"/>
      <c r="P711" s="4"/>
      <c r="Q711" s="4"/>
      <c r="R711" s="4"/>
      <c r="S711" s="4"/>
      <c r="T711" s="4"/>
      <c r="U711" s="4"/>
      <c r="V711" s="4"/>
      <c r="W711" s="4"/>
      <c r="X711" s="4"/>
      <c r="Y711" s="4"/>
      <c r="Z711" s="4"/>
    </row>
    <row r="712" spans="1:26" x14ac:dyDescent="0.25">
      <c r="A712" s="1"/>
      <c r="B712" s="2"/>
      <c r="C712" s="2"/>
      <c r="D712" s="2"/>
      <c r="E712" s="1"/>
      <c r="F712" s="1"/>
      <c r="G712" s="6"/>
      <c r="H712" s="2"/>
      <c r="I712" s="4"/>
      <c r="J712" s="4"/>
      <c r="K712" s="4"/>
      <c r="L712" s="4"/>
      <c r="M712" s="4"/>
      <c r="N712" s="4"/>
      <c r="O712" s="4"/>
      <c r="P712" s="4"/>
      <c r="Q712" s="4"/>
      <c r="R712" s="4"/>
      <c r="S712" s="4"/>
      <c r="T712" s="4"/>
      <c r="U712" s="4"/>
      <c r="V712" s="4"/>
      <c r="W712" s="4"/>
      <c r="X712" s="4"/>
      <c r="Y712" s="4"/>
      <c r="Z712" s="4"/>
    </row>
    <row r="713" spans="1:26" x14ac:dyDescent="0.25">
      <c r="A713" s="1"/>
      <c r="B713" s="2"/>
      <c r="C713" s="2"/>
      <c r="D713" s="2"/>
      <c r="E713" s="1"/>
      <c r="F713" s="1"/>
      <c r="G713" s="6"/>
      <c r="H713" s="2"/>
      <c r="I713" s="4"/>
      <c r="J713" s="4"/>
      <c r="K713" s="4"/>
      <c r="L713" s="4"/>
      <c r="M713" s="4"/>
      <c r="N713" s="4"/>
      <c r="O713" s="4"/>
      <c r="P713" s="4"/>
      <c r="Q713" s="4"/>
      <c r="R713" s="4"/>
      <c r="S713" s="4"/>
      <c r="T713" s="4"/>
      <c r="U713" s="4"/>
      <c r="V713" s="4"/>
      <c r="W713" s="4"/>
      <c r="X713" s="4"/>
      <c r="Y713" s="4"/>
      <c r="Z713" s="4"/>
    </row>
    <row r="714" spans="1:26" x14ac:dyDescent="0.25">
      <c r="A714" s="1"/>
      <c r="B714" s="2"/>
      <c r="C714" s="2"/>
      <c r="D714" s="2"/>
      <c r="E714" s="1"/>
      <c r="F714" s="1"/>
      <c r="G714" s="6"/>
      <c r="H714" s="2"/>
      <c r="I714" s="4"/>
      <c r="J714" s="4"/>
      <c r="K714" s="4"/>
      <c r="L714" s="4"/>
      <c r="M714" s="4"/>
      <c r="N714" s="4"/>
      <c r="O714" s="4"/>
      <c r="P714" s="4"/>
      <c r="Q714" s="4"/>
      <c r="R714" s="4"/>
      <c r="S714" s="4"/>
      <c r="T714" s="4"/>
      <c r="U714" s="4"/>
      <c r="V714" s="4"/>
      <c r="W714" s="4"/>
      <c r="X714" s="4"/>
      <c r="Y714" s="4"/>
      <c r="Z714" s="4"/>
    </row>
    <row r="715" spans="1:26" x14ac:dyDescent="0.25">
      <c r="A715" s="1"/>
      <c r="B715" s="2"/>
      <c r="C715" s="2"/>
      <c r="D715" s="2"/>
      <c r="E715" s="1"/>
      <c r="F715" s="1"/>
      <c r="G715" s="6"/>
      <c r="H715" s="2"/>
      <c r="I715" s="4"/>
      <c r="J715" s="4"/>
      <c r="K715" s="4"/>
      <c r="L715" s="4"/>
      <c r="M715" s="4"/>
      <c r="N715" s="4"/>
      <c r="O715" s="4"/>
      <c r="P715" s="4"/>
      <c r="Q715" s="4"/>
      <c r="R715" s="4"/>
      <c r="S715" s="4"/>
      <c r="T715" s="4"/>
      <c r="U715" s="4"/>
      <c r="V715" s="4"/>
      <c r="W715" s="4"/>
      <c r="X715" s="4"/>
      <c r="Y715" s="4"/>
      <c r="Z715" s="4"/>
    </row>
    <row r="716" spans="1:26" x14ac:dyDescent="0.25">
      <c r="A716" s="1"/>
      <c r="B716" s="2"/>
      <c r="C716" s="2"/>
      <c r="D716" s="2"/>
      <c r="E716" s="1"/>
      <c r="F716" s="1"/>
      <c r="G716" s="6"/>
      <c r="H716" s="2"/>
      <c r="I716" s="4"/>
      <c r="J716" s="4"/>
      <c r="K716" s="4"/>
      <c r="L716" s="4"/>
      <c r="M716" s="4"/>
      <c r="N716" s="4"/>
      <c r="O716" s="4"/>
      <c r="P716" s="4"/>
      <c r="Q716" s="4"/>
      <c r="R716" s="4"/>
      <c r="S716" s="4"/>
      <c r="T716" s="4"/>
      <c r="U716" s="4"/>
      <c r="V716" s="4"/>
      <c r="W716" s="4"/>
      <c r="X716" s="4"/>
      <c r="Y716" s="4"/>
      <c r="Z716" s="4"/>
    </row>
    <row r="717" spans="1:26" x14ac:dyDescent="0.25">
      <c r="A717" s="1"/>
      <c r="B717" s="2"/>
      <c r="C717" s="2"/>
      <c r="D717" s="2"/>
      <c r="E717" s="1"/>
      <c r="F717" s="1"/>
      <c r="G717" s="6"/>
      <c r="H717" s="2"/>
      <c r="I717" s="4"/>
      <c r="J717" s="4"/>
      <c r="K717" s="4"/>
      <c r="L717" s="4"/>
      <c r="M717" s="4"/>
      <c r="N717" s="4"/>
      <c r="O717" s="4"/>
      <c r="P717" s="4"/>
      <c r="Q717" s="4"/>
      <c r="R717" s="4"/>
      <c r="S717" s="4"/>
      <c r="T717" s="4"/>
      <c r="U717" s="4"/>
      <c r="V717" s="4"/>
      <c r="W717" s="4"/>
      <c r="X717" s="4"/>
      <c r="Y717" s="4"/>
      <c r="Z717" s="4"/>
    </row>
    <row r="718" spans="1:26" x14ac:dyDescent="0.25">
      <c r="A718" s="1"/>
      <c r="B718" s="2"/>
      <c r="C718" s="2"/>
      <c r="D718" s="2"/>
      <c r="E718" s="1"/>
      <c r="F718" s="1"/>
      <c r="G718" s="6"/>
      <c r="H718" s="2"/>
      <c r="I718" s="4"/>
      <c r="J718" s="4"/>
      <c r="K718" s="4"/>
      <c r="L718" s="4"/>
      <c r="M718" s="4"/>
      <c r="N718" s="4"/>
      <c r="O718" s="4"/>
      <c r="P718" s="4"/>
      <c r="Q718" s="4"/>
      <c r="R718" s="4"/>
      <c r="S718" s="4"/>
      <c r="T718" s="4"/>
      <c r="U718" s="4"/>
      <c r="V718" s="4"/>
      <c r="W718" s="4"/>
      <c r="X718" s="4"/>
      <c r="Y718" s="4"/>
      <c r="Z718" s="4"/>
    </row>
    <row r="719" spans="1:26" x14ac:dyDescent="0.25">
      <c r="A719" s="1"/>
      <c r="B719" s="2"/>
      <c r="C719" s="2"/>
      <c r="D719" s="2"/>
      <c r="E719" s="1"/>
      <c r="F719" s="1"/>
      <c r="G719" s="6"/>
      <c r="H719" s="2"/>
      <c r="I719" s="4"/>
      <c r="J719" s="4"/>
      <c r="K719" s="4"/>
      <c r="L719" s="4"/>
      <c r="M719" s="4"/>
      <c r="N719" s="4"/>
      <c r="O719" s="4"/>
      <c r="P719" s="4"/>
      <c r="Q719" s="4"/>
      <c r="R719" s="4"/>
      <c r="S719" s="4"/>
      <c r="T719" s="4"/>
      <c r="U719" s="4"/>
      <c r="V719" s="4"/>
      <c r="W719" s="4"/>
      <c r="X719" s="4"/>
      <c r="Y719" s="4"/>
      <c r="Z719" s="4"/>
    </row>
    <row r="720" spans="1:26" x14ac:dyDescent="0.25">
      <c r="A720" s="1"/>
      <c r="B720" s="2"/>
      <c r="C720" s="2"/>
      <c r="D720" s="2"/>
      <c r="E720" s="1"/>
      <c r="F720" s="1"/>
      <c r="G720" s="6"/>
      <c r="H720" s="2"/>
      <c r="I720" s="4"/>
      <c r="J720" s="4"/>
      <c r="K720" s="4"/>
      <c r="L720" s="4"/>
      <c r="M720" s="4"/>
      <c r="N720" s="4"/>
      <c r="O720" s="4"/>
      <c r="P720" s="4"/>
      <c r="Q720" s="4"/>
      <c r="R720" s="4"/>
      <c r="S720" s="4"/>
      <c r="T720" s="4"/>
      <c r="U720" s="4"/>
      <c r="V720" s="4"/>
      <c r="W720" s="4"/>
      <c r="X720" s="4"/>
      <c r="Y720" s="4"/>
      <c r="Z720" s="4"/>
    </row>
    <row r="721" spans="1:26" x14ac:dyDescent="0.25">
      <c r="A721" s="1"/>
      <c r="B721" s="2"/>
      <c r="C721" s="2"/>
      <c r="D721" s="2"/>
      <c r="E721" s="1"/>
      <c r="F721" s="1"/>
      <c r="G721" s="6"/>
      <c r="H721" s="2"/>
      <c r="I721" s="4"/>
      <c r="J721" s="4"/>
      <c r="K721" s="4"/>
      <c r="L721" s="4"/>
      <c r="M721" s="4"/>
      <c r="N721" s="4"/>
      <c r="O721" s="4"/>
      <c r="P721" s="4"/>
      <c r="Q721" s="4"/>
      <c r="R721" s="4"/>
      <c r="S721" s="4"/>
      <c r="T721" s="4"/>
      <c r="U721" s="4"/>
      <c r="V721" s="4"/>
      <c r="W721" s="4"/>
      <c r="X721" s="4"/>
      <c r="Y721" s="4"/>
      <c r="Z721" s="4"/>
    </row>
    <row r="722" spans="1:26" x14ac:dyDescent="0.25">
      <c r="A722" s="1"/>
      <c r="B722" s="2"/>
      <c r="C722" s="2"/>
      <c r="D722" s="2"/>
      <c r="E722" s="1"/>
      <c r="F722" s="1"/>
      <c r="G722" s="6"/>
      <c r="H722" s="2"/>
      <c r="I722" s="4"/>
      <c r="J722" s="4"/>
      <c r="K722" s="4"/>
      <c r="L722" s="4"/>
      <c r="M722" s="4"/>
      <c r="N722" s="4"/>
      <c r="O722" s="4"/>
      <c r="P722" s="4"/>
      <c r="Q722" s="4"/>
      <c r="R722" s="4"/>
      <c r="S722" s="4"/>
      <c r="T722" s="4"/>
      <c r="U722" s="4"/>
      <c r="V722" s="4"/>
      <c r="W722" s="4"/>
      <c r="X722" s="4"/>
      <c r="Y722" s="4"/>
      <c r="Z722" s="4"/>
    </row>
    <row r="723" spans="1:26" x14ac:dyDescent="0.25">
      <c r="A723" s="1"/>
      <c r="B723" s="2"/>
      <c r="C723" s="2"/>
      <c r="D723" s="2"/>
      <c r="E723" s="1"/>
      <c r="F723" s="1"/>
      <c r="G723" s="6"/>
      <c r="H723" s="2"/>
      <c r="I723" s="4"/>
      <c r="J723" s="4"/>
      <c r="K723" s="4"/>
      <c r="L723" s="4"/>
      <c r="M723" s="4"/>
      <c r="N723" s="4"/>
      <c r="O723" s="4"/>
      <c r="P723" s="4"/>
      <c r="Q723" s="4"/>
      <c r="R723" s="4"/>
      <c r="S723" s="4"/>
      <c r="T723" s="4"/>
      <c r="U723" s="4"/>
      <c r="V723" s="4"/>
      <c r="W723" s="4"/>
      <c r="X723" s="4"/>
      <c r="Y723" s="4"/>
      <c r="Z723" s="4"/>
    </row>
    <row r="724" spans="1:26" x14ac:dyDescent="0.25">
      <c r="A724" s="1"/>
      <c r="B724" s="2"/>
      <c r="C724" s="2"/>
      <c r="D724" s="2"/>
      <c r="E724" s="1"/>
      <c r="F724" s="1"/>
      <c r="G724" s="6"/>
      <c r="H724" s="2"/>
      <c r="I724" s="4"/>
      <c r="J724" s="4"/>
      <c r="K724" s="4"/>
      <c r="L724" s="4"/>
      <c r="M724" s="4"/>
      <c r="N724" s="4"/>
      <c r="O724" s="4"/>
      <c r="P724" s="4"/>
      <c r="Q724" s="4"/>
      <c r="R724" s="4"/>
      <c r="S724" s="4"/>
      <c r="T724" s="4"/>
      <c r="U724" s="4"/>
      <c r="V724" s="4"/>
      <c r="W724" s="4"/>
      <c r="X724" s="4"/>
      <c r="Y724" s="4"/>
      <c r="Z724" s="4"/>
    </row>
    <row r="725" spans="1:26" x14ac:dyDescent="0.25">
      <c r="A725" s="1"/>
      <c r="B725" s="2"/>
      <c r="C725" s="2"/>
      <c r="D725" s="2"/>
      <c r="E725" s="1"/>
      <c r="F725" s="1"/>
      <c r="G725" s="6"/>
      <c r="H725" s="2"/>
      <c r="I725" s="4"/>
      <c r="J725" s="4"/>
      <c r="K725" s="4"/>
      <c r="L725" s="4"/>
      <c r="M725" s="4"/>
      <c r="N725" s="4"/>
      <c r="O725" s="4"/>
      <c r="P725" s="4"/>
      <c r="Q725" s="4"/>
      <c r="R725" s="4"/>
      <c r="S725" s="4"/>
      <c r="T725" s="4"/>
      <c r="U725" s="4"/>
      <c r="V725" s="4"/>
      <c r="W725" s="4"/>
      <c r="X725" s="4"/>
      <c r="Y725" s="4"/>
      <c r="Z725" s="4"/>
    </row>
    <row r="726" spans="1:26" x14ac:dyDescent="0.25">
      <c r="A726" s="1"/>
      <c r="B726" s="2"/>
      <c r="C726" s="2"/>
      <c r="D726" s="2"/>
      <c r="E726" s="1"/>
      <c r="F726" s="1"/>
      <c r="G726" s="6"/>
      <c r="H726" s="2"/>
      <c r="I726" s="4"/>
      <c r="J726" s="4"/>
      <c r="K726" s="4"/>
      <c r="L726" s="4"/>
      <c r="M726" s="4"/>
      <c r="N726" s="4"/>
      <c r="O726" s="4"/>
      <c r="P726" s="4"/>
      <c r="Q726" s="4"/>
      <c r="R726" s="4"/>
      <c r="S726" s="4"/>
      <c r="T726" s="4"/>
      <c r="U726" s="4"/>
      <c r="V726" s="4"/>
      <c r="W726" s="4"/>
      <c r="X726" s="4"/>
      <c r="Y726" s="4"/>
      <c r="Z726" s="4"/>
    </row>
    <row r="727" spans="1:26" x14ac:dyDescent="0.25">
      <c r="A727" s="1"/>
      <c r="B727" s="2"/>
      <c r="C727" s="2"/>
      <c r="D727" s="2"/>
      <c r="E727" s="1"/>
      <c r="F727" s="1"/>
      <c r="G727" s="6"/>
      <c r="H727" s="2"/>
      <c r="I727" s="4"/>
      <c r="J727" s="4"/>
      <c r="K727" s="4"/>
      <c r="L727" s="4"/>
      <c r="M727" s="4"/>
      <c r="N727" s="4"/>
      <c r="O727" s="4"/>
      <c r="P727" s="4"/>
      <c r="Q727" s="4"/>
      <c r="R727" s="4"/>
      <c r="S727" s="4"/>
      <c r="T727" s="4"/>
      <c r="U727" s="4"/>
      <c r="V727" s="4"/>
      <c r="W727" s="4"/>
      <c r="X727" s="4"/>
      <c r="Y727" s="4"/>
      <c r="Z727" s="4"/>
    </row>
    <row r="728" spans="1:26" x14ac:dyDescent="0.25">
      <c r="A728" s="1"/>
      <c r="B728" s="2"/>
      <c r="C728" s="2"/>
      <c r="D728" s="2"/>
      <c r="E728" s="1"/>
      <c r="F728" s="1"/>
      <c r="G728" s="6"/>
      <c r="H728" s="2"/>
      <c r="I728" s="4"/>
      <c r="J728" s="4"/>
      <c r="K728" s="4"/>
      <c r="L728" s="4"/>
      <c r="M728" s="4"/>
      <c r="N728" s="4"/>
      <c r="O728" s="4"/>
      <c r="P728" s="4"/>
      <c r="Q728" s="4"/>
      <c r="R728" s="4"/>
      <c r="S728" s="4"/>
      <c r="T728" s="4"/>
      <c r="U728" s="4"/>
      <c r="V728" s="4"/>
      <c r="W728" s="4"/>
      <c r="X728" s="4"/>
      <c r="Y728" s="4"/>
      <c r="Z728" s="4"/>
    </row>
    <row r="729" spans="1:26" x14ac:dyDescent="0.25">
      <c r="A729" s="1"/>
      <c r="B729" s="2"/>
      <c r="C729" s="2"/>
      <c r="D729" s="2"/>
      <c r="E729" s="1"/>
      <c r="F729" s="1"/>
      <c r="G729" s="6"/>
      <c r="H729" s="2"/>
      <c r="I729" s="4"/>
      <c r="J729" s="4"/>
      <c r="K729" s="4"/>
      <c r="L729" s="4"/>
      <c r="M729" s="4"/>
      <c r="N729" s="4"/>
      <c r="O729" s="4"/>
      <c r="P729" s="4"/>
      <c r="Q729" s="4"/>
      <c r="R729" s="4"/>
      <c r="S729" s="4"/>
      <c r="T729" s="4"/>
      <c r="U729" s="4"/>
      <c r="V729" s="4"/>
      <c r="W729" s="4"/>
      <c r="X729" s="4"/>
      <c r="Y729" s="4"/>
      <c r="Z729" s="4"/>
    </row>
    <row r="730" spans="1:26" x14ac:dyDescent="0.25">
      <c r="A730" s="1"/>
      <c r="B730" s="2"/>
      <c r="C730" s="2"/>
      <c r="D730" s="2"/>
      <c r="E730" s="1"/>
      <c r="F730" s="1"/>
      <c r="G730" s="6"/>
      <c r="H730" s="2"/>
      <c r="I730" s="4"/>
      <c r="J730" s="4"/>
      <c r="K730" s="4"/>
      <c r="L730" s="4"/>
      <c r="M730" s="4"/>
      <c r="N730" s="4"/>
      <c r="O730" s="4"/>
      <c r="P730" s="4"/>
      <c r="Q730" s="4"/>
      <c r="R730" s="4"/>
      <c r="S730" s="4"/>
      <c r="T730" s="4"/>
      <c r="U730" s="4"/>
      <c r="V730" s="4"/>
      <c r="W730" s="4"/>
      <c r="X730" s="4"/>
      <c r="Y730" s="4"/>
      <c r="Z730" s="4"/>
    </row>
    <row r="731" spans="1:26" x14ac:dyDescent="0.25">
      <c r="A731" s="1"/>
      <c r="B731" s="2"/>
      <c r="C731" s="2"/>
      <c r="D731" s="2"/>
      <c r="E731" s="1"/>
      <c r="F731" s="1"/>
      <c r="G731" s="6"/>
      <c r="H731" s="2"/>
      <c r="I731" s="4"/>
      <c r="J731" s="4"/>
      <c r="K731" s="4"/>
      <c r="L731" s="4"/>
      <c r="M731" s="4"/>
      <c r="N731" s="4"/>
      <c r="O731" s="4"/>
      <c r="P731" s="4"/>
      <c r="Q731" s="4"/>
      <c r="R731" s="4"/>
      <c r="S731" s="4"/>
      <c r="T731" s="4"/>
      <c r="U731" s="4"/>
      <c r="V731" s="4"/>
      <c r="W731" s="4"/>
      <c r="X731" s="4"/>
      <c r="Y731" s="4"/>
      <c r="Z731" s="4"/>
    </row>
    <row r="732" spans="1:26" x14ac:dyDescent="0.25">
      <c r="A732" s="1"/>
      <c r="B732" s="2"/>
      <c r="C732" s="2"/>
      <c r="D732" s="2"/>
      <c r="E732" s="1"/>
      <c r="F732" s="1"/>
      <c r="G732" s="6"/>
      <c r="H732" s="2"/>
      <c r="I732" s="4"/>
      <c r="J732" s="4"/>
      <c r="K732" s="4"/>
      <c r="L732" s="4"/>
      <c r="M732" s="4"/>
      <c r="N732" s="4"/>
      <c r="O732" s="4"/>
      <c r="P732" s="4"/>
      <c r="Q732" s="4"/>
      <c r="R732" s="4"/>
      <c r="S732" s="4"/>
      <c r="T732" s="4"/>
      <c r="U732" s="4"/>
      <c r="V732" s="4"/>
      <c r="W732" s="4"/>
      <c r="X732" s="4"/>
      <c r="Y732" s="4"/>
      <c r="Z732" s="4"/>
    </row>
    <row r="733" spans="1:26" x14ac:dyDescent="0.25">
      <c r="A733" s="1"/>
      <c r="B733" s="2"/>
      <c r="C733" s="2"/>
      <c r="D733" s="2"/>
      <c r="E733" s="1"/>
      <c r="F733" s="1"/>
      <c r="G733" s="6"/>
      <c r="H733" s="2"/>
      <c r="I733" s="4"/>
      <c r="J733" s="4"/>
      <c r="K733" s="4"/>
      <c r="L733" s="4"/>
      <c r="M733" s="4"/>
      <c r="N733" s="4"/>
      <c r="O733" s="4"/>
      <c r="P733" s="4"/>
      <c r="Q733" s="4"/>
      <c r="R733" s="4"/>
      <c r="S733" s="4"/>
      <c r="T733" s="4"/>
      <c r="U733" s="4"/>
      <c r="V733" s="4"/>
      <c r="W733" s="4"/>
      <c r="X733" s="4"/>
      <c r="Y733" s="4"/>
      <c r="Z733" s="4"/>
    </row>
    <row r="734" spans="1:26" x14ac:dyDescent="0.25">
      <c r="A734" s="1"/>
      <c r="B734" s="2"/>
      <c r="C734" s="2"/>
      <c r="D734" s="2"/>
      <c r="E734" s="1"/>
      <c r="F734" s="1"/>
      <c r="G734" s="6"/>
      <c r="H734" s="2"/>
      <c r="I734" s="4"/>
      <c r="J734" s="4"/>
      <c r="K734" s="4"/>
      <c r="L734" s="4"/>
      <c r="M734" s="4"/>
      <c r="N734" s="4"/>
      <c r="O734" s="4"/>
      <c r="P734" s="4"/>
      <c r="Q734" s="4"/>
      <c r="R734" s="4"/>
      <c r="S734" s="4"/>
      <c r="T734" s="4"/>
      <c r="U734" s="4"/>
      <c r="V734" s="4"/>
      <c r="W734" s="4"/>
      <c r="X734" s="4"/>
      <c r="Y734" s="4"/>
      <c r="Z734" s="4"/>
    </row>
    <row r="735" spans="1:26" x14ac:dyDescent="0.25">
      <c r="A735" s="1"/>
      <c r="B735" s="2"/>
      <c r="C735" s="2"/>
      <c r="D735" s="2"/>
      <c r="E735" s="1"/>
      <c r="F735" s="1"/>
      <c r="G735" s="6"/>
      <c r="H735" s="2"/>
      <c r="I735" s="4"/>
      <c r="J735" s="4"/>
      <c r="K735" s="4"/>
      <c r="L735" s="4"/>
      <c r="M735" s="4"/>
      <c r="N735" s="4"/>
      <c r="O735" s="4"/>
      <c r="P735" s="4"/>
      <c r="Q735" s="4"/>
      <c r="R735" s="4"/>
      <c r="S735" s="4"/>
      <c r="T735" s="4"/>
      <c r="U735" s="4"/>
      <c r="V735" s="4"/>
      <c r="W735" s="4"/>
      <c r="X735" s="4"/>
      <c r="Y735" s="4"/>
      <c r="Z735" s="4"/>
    </row>
    <row r="736" spans="1:26" x14ac:dyDescent="0.25">
      <c r="A736" s="1"/>
      <c r="B736" s="2"/>
      <c r="C736" s="2"/>
      <c r="D736" s="2"/>
      <c r="E736" s="1"/>
      <c r="F736" s="1"/>
      <c r="G736" s="6"/>
      <c r="H736" s="2"/>
      <c r="I736" s="4"/>
      <c r="J736" s="4"/>
      <c r="K736" s="4"/>
      <c r="L736" s="4"/>
      <c r="M736" s="4"/>
      <c r="N736" s="4"/>
      <c r="O736" s="4"/>
      <c r="P736" s="4"/>
      <c r="Q736" s="4"/>
      <c r="R736" s="4"/>
      <c r="S736" s="4"/>
      <c r="T736" s="4"/>
      <c r="U736" s="4"/>
      <c r="V736" s="4"/>
      <c r="W736" s="4"/>
      <c r="X736" s="4"/>
      <c r="Y736" s="4"/>
      <c r="Z736" s="4"/>
    </row>
    <row r="737" spans="1:26" x14ac:dyDescent="0.25">
      <c r="A737" s="1"/>
      <c r="B737" s="2"/>
      <c r="C737" s="2"/>
      <c r="D737" s="2"/>
      <c r="E737" s="1"/>
      <c r="F737" s="1"/>
      <c r="G737" s="6"/>
      <c r="H737" s="2"/>
      <c r="I737" s="4"/>
      <c r="J737" s="4"/>
      <c r="K737" s="4"/>
      <c r="L737" s="4"/>
      <c r="M737" s="4"/>
      <c r="N737" s="4"/>
      <c r="O737" s="4"/>
      <c r="P737" s="4"/>
      <c r="Q737" s="4"/>
      <c r="R737" s="4"/>
      <c r="S737" s="4"/>
      <c r="T737" s="4"/>
      <c r="U737" s="4"/>
      <c r="V737" s="4"/>
      <c r="W737" s="4"/>
      <c r="X737" s="4"/>
      <c r="Y737" s="4"/>
      <c r="Z737" s="4"/>
    </row>
    <row r="738" spans="1:26" x14ac:dyDescent="0.25">
      <c r="A738" s="1"/>
      <c r="B738" s="2"/>
      <c r="C738" s="2"/>
      <c r="D738" s="2"/>
      <c r="E738" s="1"/>
      <c r="F738" s="1"/>
      <c r="G738" s="6"/>
      <c r="H738" s="2"/>
      <c r="I738" s="4"/>
      <c r="J738" s="4"/>
      <c r="K738" s="4"/>
      <c r="L738" s="4"/>
      <c r="M738" s="4"/>
      <c r="N738" s="4"/>
      <c r="O738" s="4"/>
      <c r="P738" s="4"/>
      <c r="Q738" s="4"/>
      <c r="R738" s="4"/>
      <c r="S738" s="4"/>
      <c r="T738" s="4"/>
      <c r="U738" s="4"/>
      <c r="V738" s="4"/>
      <c r="W738" s="4"/>
      <c r="X738" s="4"/>
      <c r="Y738" s="4"/>
      <c r="Z738" s="4"/>
    </row>
    <row r="739" spans="1:26" x14ac:dyDescent="0.25">
      <c r="A739" s="1"/>
      <c r="B739" s="2"/>
      <c r="C739" s="2"/>
      <c r="D739" s="2"/>
      <c r="E739" s="1"/>
      <c r="F739" s="1"/>
      <c r="G739" s="6"/>
      <c r="H739" s="2"/>
      <c r="I739" s="4"/>
      <c r="J739" s="4"/>
      <c r="K739" s="4"/>
      <c r="L739" s="4"/>
      <c r="M739" s="4"/>
      <c r="N739" s="4"/>
      <c r="O739" s="4"/>
      <c r="P739" s="4"/>
      <c r="Q739" s="4"/>
      <c r="R739" s="4"/>
      <c r="S739" s="4"/>
      <c r="T739" s="4"/>
      <c r="U739" s="4"/>
      <c r="V739" s="4"/>
      <c r="W739" s="4"/>
      <c r="X739" s="4"/>
      <c r="Y739" s="4"/>
      <c r="Z739" s="4"/>
    </row>
    <row r="740" spans="1:26" x14ac:dyDescent="0.25">
      <c r="A740" s="1"/>
      <c r="B740" s="2"/>
      <c r="C740" s="2"/>
      <c r="D740" s="2"/>
      <c r="E740" s="1"/>
      <c r="F740" s="1"/>
      <c r="G740" s="6"/>
      <c r="H740" s="2"/>
      <c r="I740" s="4"/>
      <c r="J740" s="4"/>
      <c r="K740" s="4"/>
      <c r="L740" s="4"/>
      <c r="M740" s="4"/>
      <c r="N740" s="4"/>
      <c r="O740" s="4"/>
      <c r="P740" s="4"/>
      <c r="Q740" s="4"/>
      <c r="R740" s="4"/>
      <c r="S740" s="4"/>
      <c r="T740" s="4"/>
      <c r="U740" s="4"/>
      <c r="V740" s="4"/>
      <c r="W740" s="4"/>
      <c r="X740" s="4"/>
      <c r="Y740" s="4"/>
      <c r="Z740" s="4"/>
    </row>
    <row r="741" spans="1:26" x14ac:dyDescent="0.25">
      <c r="A741" s="1"/>
      <c r="B741" s="2"/>
      <c r="C741" s="2"/>
      <c r="D741" s="2"/>
      <c r="E741" s="1"/>
      <c r="F741" s="1"/>
      <c r="G741" s="6"/>
      <c r="H741" s="2"/>
      <c r="I741" s="4"/>
      <c r="J741" s="4"/>
      <c r="K741" s="4"/>
      <c r="L741" s="4"/>
      <c r="M741" s="4"/>
      <c r="N741" s="4"/>
      <c r="O741" s="4"/>
      <c r="P741" s="4"/>
      <c r="Q741" s="4"/>
      <c r="R741" s="4"/>
      <c r="S741" s="4"/>
      <c r="T741" s="4"/>
      <c r="U741" s="4"/>
      <c r="V741" s="4"/>
      <c r="W741" s="4"/>
      <c r="X741" s="4"/>
      <c r="Y741" s="4"/>
      <c r="Z741" s="4"/>
    </row>
    <row r="742" spans="1:26" x14ac:dyDescent="0.25">
      <c r="A742" s="1"/>
      <c r="B742" s="2"/>
      <c r="C742" s="2"/>
      <c r="D742" s="2"/>
      <c r="E742" s="1"/>
      <c r="F742" s="1"/>
      <c r="G742" s="6"/>
      <c r="H742" s="2"/>
      <c r="I742" s="4"/>
      <c r="J742" s="4"/>
      <c r="K742" s="4"/>
      <c r="L742" s="4"/>
      <c r="M742" s="4"/>
      <c r="N742" s="4"/>
      <c r="O742" s="4"/>
      <c r="P742" s="4"/>
      <c r="Q742" s="4"/>
      <c r="R742" s="4"/>
      <c r="S742" s="4"/>
      <c r="T742" s="4"/>
      <c r="U742" s="4"/>
      <c r="V742" s="4"/>
      <c r="W742" s="4"/>
      <c r="X742" s="4"/>
      <c r="Y742" s="4"/>
      <c r="Z742" s="4"/>
    </row>
    <row r="743" spans="1:26" x14ac:dyDescent="0.25">
      <c r="A743" s="1"/>
      <c r="B743" s="2"/>
      <c r="C743" s="2"/>
      <c r="D743" s="2"/>
      <c r="E743" s="1"/>
      <c r="F743" s="1"/>
      <c r="G743" s="6"/>
      <c r="H743" s="2"/>
      <c r="I743" s="4"/>
      <c r="J743" s="4"/>
      <c r="K743" s="4"/>
      <c r="L743" s="4"/>
      <c r="M743" s="4"/>
      <c r="N743" s="4"/>
      <c r="O743" s="4"/>
      <c r="P743" s="4"/>
      <c r="Q743" s="4"/>
      <c r="R743" s="4"/>
      <c r="S743" s="4"/>
      <c r="T743" s="4"/>
      <c r="U743" s="4"/>
      <c r="V743" s="4"/>
      <c r="W743" s="4"/>
      <c r="X743" s="4"/>
      <c r="Y743" s="4"/>
      <c r="Z743" s="4"/>
    </row>
    <row r="744" spans="1:26" x14ac:dyDescent="0.25">
      <c r="A744" s="1"/>
      <c r="B744" s="2"/>
      <c r="C744" s="2"/>
      <c r="D744" s="2"/>
      <c r="E744" s="1"/>
      <c r="F744" s="1"/>
      <c r="G744" s="6"/>
      <c r="H744" s="2"/>
      <c r="I744" s="4"/>
      <c r="J744" s="4"/>
      <c r="K744" s="4"/>
      <c r="L744" s="4"/>
      <c r="M744" s="4"/>
      <c r="N744" s="4"/>
      <c r="O744" s="4"/>
      <c r="P744" s="4"/>
      <c r="Q744" s="4"/>
      <c r="R744" s="4"/>
      <c r="S744" s="4"/>
      <c r="T744" s="4"/>
      <c r="U744" s="4"/>
      <c r="V744" s="4"/>
      <c r="W744" s="4"/>
      <c r="X744" s="4"/>
      <c r="Y744" s="4"/>
      <c r="Z744" s="4"/>
    </row>
    <row r="745" spans="1:26" x14ac:dyDescent="0.25">
      <c r="A745" s="1"/>
      <c r="B745" s="2"/>
      <c r="C745" s="2"/>
      <c r="D745" s="2"/>
      <c r="E745" s="1"/>
      <c r="F745" s="1"/>
      <c r="G745" s="6"/>
      <c r="H745" s="2"/>
      <c r="I745" s="4"/>
      <c r="J745" s="4"/>
      <c r="K745" s="4"/>
      <c r="L745" s="4"/>
      <c r="M745" s="4"/>
      <c r="N745" s="4"/>
      <c r="O745" s="4"/>
      <c r="P745" s="4"/>
      <c r="Q745" s="4"/>
      <c r="R745" s="4"/>
      <c r="S745" s="4"/>
      <c r="T745" s="4"/>
      <c r="U745" s="4"/>
      <c r="V745" s="4"/>
      <c r="W745" s="4"/>
      <c r="X745" s="4"/>
      <c r="Y745" s="4"/>
      <c r="Z745" s="4"/>
    </row>
    <row r="746" spans="1:26" x14ac:dyDescent="0.25">
      <c r="A746" s="1"/>
      <c r="B746" s="2"/>
      <c r="C746" s="2"/>
      <c r="D746" s="2"/>
      <c r="E746" s="1"/>
      <c r="F746" s="1"/>
      <c r="G746" s="6"/>
      <c r="H746" s="2"/>
      <c r="I746" s="4"/>
      <c r="J746" s="4"/>
      <c r="K746" s="4"/>
      <c r="L746" s="4"/>
      <c r="M746" s="4"/>
      <c r="N746" s="4"/>
      <c r="O746" s="4"/>
      <c r="P746" s="4"/>
      <c r="Q746" s="4"/>
      <c r="R746" s="4"/>
      <c r="S746" s="4"/>
      <c r="T746" s="4"/>
      <c r="U746" s="4"/>
      <c r="V746" s="4"/>
      <c r="W746" s="4"/>
      <c r="X746" s="4"/>
      <c r="Y746" s="4"/>
      <c r="Z746" s="4"/>
    </row>
    <row r="747" spans="1:26" x14ac:dyDescent="0.25">
      <c r="A747" s="1"/>
      <c r="B747" s="2"/>
      <c r="C747" s="2"/>
      <c r="D747" s="2"/>
      <c r="E747" s="1"/>
      <c r="F747" s="1"/>
      <c r="G747" s="6"/>
      <c r="H747" s="2"/>
      <c r="I747" s="4"/>
      <c r="J747" s="4"/>
      <c r="K747" s="4"/>
      <c r="L747" s="4"/>
      <c r="M747" s="4"/>
      <c r="N747" s="4"/>
      <c r="O747" s="4"/>
      <c r="P747" s="4"/>
      <c r="Q747" s="4"/>
      <c r="R747" s="4"/>
      <c r="S747" s="4"/>
      <c r="T747" s="4"/>
      <c r="U747" s="4"/>
      <c r="V747" s="4"/>
      <c r="W747" s="4"/>
      <c r="X747" s="4"/>
      <c r="Y747" s="4"/>
      <c r="Z747" s="4"/>
    </row>
    <row r="748" spans="1:26" x14ac:dyDescent="0.25">
      <c r="A748" s="1"/>
      <c r="B748" s="2"/>
      <c r="C748" s="2"/>
      <c r="D748" s="2"/>
      <c r="E748" s="1"/>
      <c r="F748" s="1"/>
      <c r="G748" s="6"/>
      <c r="H748" s="2"/>
      <c r="I748" s="4"/>
      <c r="J748" s="4"/>
      <c r="K748" s="4"/>
      <c r="L748" s="4"/>
      <c r="M748" s="4"/>
      <c r="N748" s="4"/>
      <c r="O748" s="4"/>
      <c r="P748" s="4"/>
      <c r="Q748" s="4"/>
      <c r="R748" s="4"/>
      <c r="S748" s="4"/>
      <c r="T748" s="4"/>
      <c r="U748" s="4"/>
      <c r="V748" s="4"/>
      <c r="W748" s="4"/>
      <c r="X748" s="4"/>
      <c r="Y748" s="4"/>
      <c r="Z748" s="4"/>
    </row>
    <row r="749" spans="1:26" x14ac:dyDescent="0.25">
      <c r="A749" s="1"/>
      <c r="B749" s="2"/>
      <c r="C749" s="2"/>
      <c r="D749" s="2"/>
      <c r="E749" s="1"/>
      <c r="F749" s="1"/>
      <c r="G749" s="6"/>
      <c r="H749" s="2"/>
      <c r="I749" s="4"/>
      <c r="J749" s="4"/>
      <c r="K749" s="4"/>
      <c r="L749" s="4"/>
      <c r="M749" s="4"/>
      <c r="N749" s="4"/>
      <c r="O749" s="4"/>
      <c r="P749" s="4"/>
      <c r="Q749" s="4"/>
      <c r="R749" s="4"/>
      <c r="S749" s="4"/>
      <c r="T749" s="4"/>
      <c r="U749" s="4"/>
      <c r="V749" s="4"/>
      <c r="W749" s="4"/>
      <c r="X749" s="4"/>
      <c r="Y749" s="4"/>
      <c r="Z749" s="4"/>
    </row>
    <row r="750" spans="1:26" x14ac:dyDescent="0.25">
      <c r="A750" s="1"/>
      <c r="B750" s="2"/>
      <c r="C750" s="2"/>
      <c r="D750" s="2"/>
      <c r="E750" s="1"/>
      <c r="F750" s="1"/>
      <c r="G750" s="6"/>
      <c r="H750" s="2"/>
      <c r="I750" s="4"/>
      <c r="J750" s="4"/>
      <c r="K750" s="4"/>
      <c r="L750" s="4"/>
      <c r="M750" s="4"/>
      <c r="N750" s="4"/>
      <c r="O750" s="4"/>
      <c r="P750" s="4"/>
      <c r="Q750" s="4"/>
      <c r="R750" s="4"/>
      <c r="S750" s="4"/>
      <c r="T750" s="4"/>
      <c r="U750" s="4"/>
      <c r="V750" s="4"/>
      <c r="W750" s="4"/>
      <c r="X750" s="4"/>
      <c r="Y750" s="4"/>
      <c r="Z750" s="4"/>
    </row>
    <row r="751" spans="1:26" x14ac:dyDescent="0.25">
      <c r="A751" s="1"/>
      <c r="B751" s="2"/>
      <c r="C751" s="2"/>
      <c r="D751" s="2"/>
      <c r="E751" s="1"/>
      <c r="F751" s="1"/>
      <c r="G751" s="6"/>
      <c r="H751" s="2"/>
      <c r="I751" s="4"/>
      <c r="J751" s="4"/>
      <c r="K751" s="4"/>
      <c r="L751" s="4"/>
      <c r="M751" s="4"/>
      <c r="N751" s="4"/>
      <c r="O751" s="4"/>
      <c r="P751" s="4"/>
      <c r="Q751" s="4"/>
      <c r="R751" s="4"/>
      <c r="S751" s="4"/>
      <c r="T751" s="4"/>
      <c r="U751" s="4"/>
      <c r="V751" s="4"/>
      <c r="W751" s="4"/>
      <c r="X751" s="4"/>
      <c r="Y751" s="4"/>
      <c r="Z751" s="4"/>
    </row>
    <row r="752" spans="1:26" x14ac:dyDescent="0.25">
      <c r="A752" s="1"/>
      <c r="B752" s="2"/>
      <c r="C752" s="2"/>
      <c r="D752" s="2"/>
      <c r="E752" s="1"/>
      <c r="F752" s="1"/>
      <c r="G752" s="6"/>
      <c r="H752" s="2"/>
      <c r="I752" s="4"/>
      <c r="J752" s="4"/>
      <c r="K752" s="4"/>
      <c r="L752" s="4"/>
      <c r="M752" s="4"/>
      <c r="N752" s="4"/>
      <c r="O752" s="4"/>
      <c r="P752" s="4"/>
      <c r="Q752" s="4"/>
      <c r="R752" s="4"/>
      <c r="S752" s="4"/>
      <c r="T752" s="4"/>
      <c r="U752" s="4"/>
      <c r="V752" s="4"/>
      <c r="W752" s="4"/>
      <c r="X752" s="4"/>
      <c r="Y752" s="4"/>
      <c r="Z752" s="4"/>
    </row>
    <row r="753" spans="1:26" x14ac:dyDescent="0.25">
      <c r="A753" s="1"/>
      <c r="B753" s="2"/>
      <c r="C753" s="2"/>
      <c r="D753" s="2"/>
      <c r="E753" s="1"/>
      <c r="F753" s="1"/>
      <c r="G753" s="6"/>
      <c r="H753" s="2"/>
      <c r="I753" s="4"/>
      <c r="J753" s="4"/>
      <c r="K753" s="4"/>
      <c r="L753" s="4"/>
      <c r="M753" s="4"/>
      <c r="N753" s="4"/>
      <c r="O753" s="4"/>
      <c r="P753" s="4"/>
      <c r="Q753" s="4"/>
      <c r="R753" s="4"/>
      <c r="S753" s="4"/>
      <c r="T753" s="4"/>
      <c r="U753" s="4"/>
      <c r="V753" s="4"/>
      <c r="W753" s="4"/>
      <c r="X753" s="4"/>
      <c r="Y753" s="4"/>
      <c r="Z753" s="4"/>
    </row>
    <row r="754" spans="1:26" x14ac:dyDescent="0.25">
      <c r="A754" s="1"/>
      <c r="B754" s="2"/>
      <c r="C754" s="2"/>
      <c r="D754" s="2"/>
      <c r="E754" s="1"/>
      <c r="F754" s="1"/>
      <c r="G754" s="6"/>
      <c r="H754" s="2"/>
      <c r="I754" s="4"/>
      <c r="J754" s="4"/>
      <c r="K754" s="4"/>
      <c r="L754" s="4"/>
      <c r="M754" s="4"/>
      <c r="N754" s="4"/>
      <c r="O754" s="4"/>
      <c r="P754" s="4"/>
      <c r="Q754" s="4"/>
      <c r="R754" s="4"/>
      <c r="S754" s="4"/>
      <c r="T754" s="4"/>
      <c r="U754" s="4"/>
      <c r="V754" s="4"/>
      <c r="W754" s="4"/>
      <c r="X754" s="4"/>
      <c r="Y754" s="4"/>
      <c r="Z754" s="4"/>
    </row>
    <row r="755" spans="1:26" x14ac:dyDescent="0.25">
      <c r="A755" s="1"/>
      <c r="B755" s="2"/>
      <c r="C755" s="2"/>
      <c r="D755" s="2"/>
      <c r="E755" s="1"/>
      <c r="F755" s="1"/>
      <c r="G755" s="6"/>
      <c r="H755" s="2"/>
      <c r="I755" s="4"/>
      <c r="J755" s="4"/>
      <c r="K755" s="4"/>
      <c r="L755" s="4"/>
      <c r="M755" s="4"/>
      <c r="N755" s="4"/>
      <c r="O755" s="4"/>
      <c r="P755" s="4"/>
      <c r="Q755" s="4"/>
      <c r="R755" s="4"/>
      <c r="S755" s="4"/>
      <c r="T755" s="4"/>
      <c r="U755" s="4"/>
      <c r="V755" s="4"/>
      <c r="W755" s="4"/>
      <c r="X755" s="4"/>
      <c r="Y755" s="4"/>
      <c r="Z755" s="4"/>
    </row>
    <row r="756" spans="1:26" x14ac:dyDescent="0.25">
      <c r="A756" s="1"/>
      <c r="B756" s="2"/>
      <c r="C756" s="2"/>
      <c r="D756" s="2"/>
      <c r="E756" s="1"/>
      <c r="F756" s="1"/>
      <c r="G756" s="6"/>
      <c r="H756" s="2"/>
      <c r="I756" s="4"/>
      <c r="J756" s="4"/>
      <c r="K756" s="4"/>
      <c r="L756" s="4"/>
      <c r="M756" s="4"/>
      <c r="N756" s="4"/>
      <c r="O756" s="4"/>
      <c r="P756" s="4"/>
      <c r="Q756" s="4"/>
      <c r="R756" s="4"/>
      <c r="S756" s="4"/>
      <c r="T756" s="4"/>
      <c r="U756" s="4"/>
      <c r="V756" s="4"/>
      <c r="W756" s="4"/>
      <c r="X756" s="4"/>
      <c r="Y756" s="4"/>
      <c r="Z756" s="4"/>
    </row>
    <row r="757" spans="1:26" x14ac:dyDescent="0.25">
      <c r="A757" s="1"/>
      <c r="B757" s="2"/>
      <c r="C757" s="2"/>
      <c r="D757" s="2"/>
      <c r="E757" s="1"/>
      <c r="F757" s="1"/>
      <c r="G757" s="6"/>
      <c r="H757" s="2"/>
      <c r="I757" s="4"/>
      <c r="J757" s="4"/>
      <c r="K757" s="4"/>
      <c r="L757" s="4"/>
      <c r="M757" s="4"/>
      <c r="N757" s="4"/>
      <c r="O757" s="4"/>
      <c r="P757" s="4"/>
      <c r="Q757" s="4"/>
      <c r="R757" s="4"/>
      <c r="S757" s="4"/>
      <c r="T757" s="4"/>
      <c r="U757" s="4"/>
      <c r="V757" s="4"/>
      <c r="W757" s="4"/>
      <c r="X757" s="4"/>
      <c r="Y757" s="4"/>
      <c r="Z757" s="4"/>
    </row>
    <row r="758" spans="1:26" x14ac:dyDescent="0.25">
      <c r="A758" s="1"/>
      <c r="B758" s="2"/>
      <c r="C758" s="2"/>
      <c r="D758" s="2"/>
      <c r="E758" s="1"/>
      <c r="F758" s="1"/>
      <c r="G758" s="6"/>
      <c r="H758" s="2"/>
      <c r="I758" s="4"/>
      <c r="J758" s="4"/>
      <c r="K758" s="4"/>
      <c r="L758" s="4"/>
      <c r="M758" s="4"/>
      <c r="N758" s="4"/>
      <c r="O758" s="4"/>
      <c r="P758" s="4"/>
      <c r="Q758" s="4"/>
      <c r="R758" s="4"/>
      <c r="S758" s="4"/>
      <c r="T758" s="4"/>
      <c r="U758" s="4"/>
      <c r="V758" s="4"/>
      <c r="W758" s="4"/>
      <c r="X758" s="4"/>
      <c r="Y758" s="4"/>
      <c r="Z758" s="4"/>
    </row>
    <row r="759" spans="1:26" x14ac:dyDescent="0.25">
      <c r="A759" s="1"/>
      <c r="B759" s="2"/>
      <c r="C759" s="2"/>
      <c r="D759" s="2"/>
      <c r="E759" s="1"/>
      <c r="F759" s="1"/>
      <c r="G759" s="6"/>
      <c r="H759" s="2"/>
      <c r="I759" s="4"/>
      <c r="J759" s="4"/>
      <c r="K759" s="4"/>
      <c r="L759" s="4"/>
      <c r="M759" s="4"/>
      <c r="N759" s="4"/>
      <c r="O759" s="4"/>
      <c r="P759" s="4"/>
      <c r="Q759" s="4"/>
      <c r="R759" s="4"/>
      <c r="S759" s="4"/>
      <c r="T759" s="4"/>
      <c r="U759" s="4"/>
      <c r="V759" s="4"/>
      <c r="W759" s="4"/>
      <c r="X759" s="4"/>
      <c r="Y759" s="4"/>
      <c r="Z759" s="4"/>
    </row>
    <row r="760" spans="1:26" x14ac:dyDescent="0.25">
      <c r="A760" s="1"/>
      <c r="B760" s="2"/>
      <c r="C760" s="2"/>
      <c r="D760" s="2"/>
      <c r="E760" s="1"/>
      <c r="F760" s="1"/>
      <c r="G760" s="6"/>
      <c r="H760" s="2"/>
      <c r="I760" s="4"/>
      <c r="J760" s="4"/>
      <c r="K760" s="4"/>
      <c r="L760" s="4"/>
      <c r="M760" s="4"/>
      <c r="N760" s="4"/>
      <c r="O760" s="4"/>
      <c r="P760" s="4"/>
      <c r="Q760" s="4"/>
      <c r="R760" s="4"/>
      <c r="S760" s="4"/>
      <c r="T760" s="4"/>
      <c r="U760" s="4"/>
      <c r="V760" s="4"/>
      <c r="W760" s="4"/>
      <c r="X760" s="4"/>
      <c r="Y760" s="4"/>
      <c r="Z760" s="4"/>
    </row>
    <row r="761" spans="1:26" x14ac:dyDescent="0.25">
      <c r="A761" s="1"/>
      <c r="B761" s="2"/>
      <c r="C761" s="2"/>
      <c r="D761" s="2"/>
      <c r="E761" s="1"/>
      <c r="F761" s="1"/>
      <c r="G761" s="6"/>
      <c r="H761" s="2"/>
      <c r="I761" s="4"/>
      <c r="J761" s="4"/>
      <c r="K761" s="4"/>
      <c r="L761" s="4"/>
      <c r="M761" s="4"/>
      <c r="N761" s="4"/>
      <c r="O761" s="4"/>
      <c r="P761" s="4"/>
      <c r="Q761" s="4"/>
      <c r="R761" s="4"/>
      <c r="S761" s="4"/>
      <c r="T761" s="4"/>
      <c r="U761" s="4"/>
      <c r="V761" s="4"/>
      <c r="W761" s="4"/>
      <c r="X761" s="4"/>
      <c r="Y761" s="4"/>
      <c r="Z761" s="4"/>
    </row>
    <row r="762" spans="1:26" x14ac:dyDescent="0.25">
      <c r="A762" s="1"/>
      <c r="B762" s="2"/>
      <c r="C762" s="2"/>
      <c r="D762" s="2"/>
      <c r="E762" s="1"/>
      <c r="F762" s="1"/>
      <c r="G762" s="6"/>
      <c r="H762" s="2"/>
      <c r="I762" s="4"/>
      <c r="J762" s="4"/>
      <c r="K762" s="4"/>
      <c r="L762" s="4"/>
      <c r="M762" s="4"/>
      <c r="N762" s="4"/>
      <c r="O762" s="4"/>
      <c r="P762" s="4"/>
      <c r="Q762" s="4"/>
      <c r="R762" s="4"/>
      <c r="S762" s="4"/>
      <c r="T762" s="4"/>
      <c r="U762" s="4"/>
      <c r="V762" s="4"/>
      <c r="W762" s="4"/>
      <c r="X762" s="4"/>
      <c r="Y762" s="4"/>
      <c r="Z762" s="4"/>
    </row>
    <row r="763" spans="1:26" x14ac:dyDescent="0.25">
      <c r="A763" s="1"/>
      <c r="B763" s="2"/>
      <c r="C763" s="2"/>
      <c r="D763" s="2"/>
      <c r="E763" s="1"/>
      <c r="F763" s="1"/>
      <c r="G763" s="6"/>
      <c r="H763" s="2"/>
      <c r="I763" s="4"/>
      <c r="J763" s="4"/>
      <c r="K763" s="4"/>
      <c r="L763" s="4"/>
      <c r="M763" s="4"/>
      <c r="N763" s="4"/>
      <c r="O763" s="4"/>
      <c r="P763" s="4"/>
      <c r="Q763" s="4"/>
      <c r="R763" s="4"/>
      <c r="S763" s="4"/>
      <c r="T763" s="4"/>
      <c r="U763" s="4"/>
      <c r="V763" s="4"/>
      <c r="W763" s="4"/>
      <c r="X763" s="4"/>
      <c r="Y763" s="4"/>
      <c r="Z763" s="4"/>
    </row>
    <row r="764" spans="1:26" x14ac:dyDescent="0.25">
      <c r="A764" s="1"/>
      <c r="B764" s="2"/>
      <c r="C764" s="2"/>
      <c r="D764" s="2"/>
      <c r="E764" s="1"/>
      <c r="F764" s="1"/>
      <c r="G764" s="6"/>
      <c r="H764" s="2"/>
      <c r="I764" s="4"/>
      <c r="J764" s="4"/>
      <c r="K764" s="4"/>
      <c r="L764" s="4"/>
      <c r="M764" s="4"/>
      <c r="N764" s="4"/>
      <c r="O764" s="4"/>
      <c r="P764" s="4"/>
      <c r="Q764" s="4"/>
      <c r="R764" s="4"/>
      <c r="S764" s="4"/>
      <c r="T764" s="4"/>
      <c r="U764" s="4"/>
      <c r="V764" s="4"/>
      <c r="W764" s="4"/>
      <c r="X764" s="4"/>
      <c r="Y764" s="4"/>
      <c r="Z764" s="4"/>
    </row>
    <row r="765" spans="1:26" x14ac:dyDescent="0.25">
      <c r="A765" s="1"/>
      <c r="B765" s="2"/>
      <c r="C765" s="2"/>
      <c r="D765" s="2"/>
      <c r="E765" s="1"/>
      <c r="F765" s="1"/>
      <c r="G765" s="6"/>
      <c r="H765" s="2"/>
      <c r="I765" s="4"/>
      <c r="J765" s="4"/>
      <c r="K765" s="4"/>
      <c r="L765" s="4"/>
      <c r="M765" s="4"/>
      <c r="N765" s="4"/>
      <c r="O765" s="4"/>
      <c r="P765" s="4"/>
      <c r="Q765" s="4"/>
      <c r="R765" s="4"/>
      <c r="S765" s="4"/>
      <c r="T765" s="4"/>
      <c r="U765" s="4"/>
      <c r="V765" s="4"/>
      <c r="W765" s="4"/>
      <c r="X765" s="4"/>
      <c r="Y765" s="4"/>
      <c r="Z765" s="4"/>
    </row>
    <row r="766" spans="1:26" x14ac:dyDescent="0.25">
      <c r="A766" s="1"/>
      <c r="B766" s="2"/>
      <c r="C766" s="2"/>
      <c r="D766" s="2"/>
      <c r="E766" s="1"/>
      <c r="F766" s="1"/>
      <c r="G766" s="6"/>
      <c r="H766" s="2"/>
      <c r="I766" s="4"/>
      <c r="J766" s="4"/>
      <c r="K766" s="4"/>
      <c r="L766" s="4"/>
      <c r="M766" s="4"/>
      <c r="N766" s="4"/>
      <c r="O766" s="4"/>
      <c r="P766" s="4"/>
      <c r="Q766" s="4"/>
      <c r="R766" s="4"/>
      <c r="S766" s="4"/>
      <c r="T766" s="4"/>
      <c r="U766" s="4"/>
      <c r="V766" s="4"/>
      <c r="W766" s="4"/>
      <c r="X766" s="4"/>
      <c r="Y766" s="4"/>
      <c r="Z766" s="4"/>
    </row>
    <row r="767" spans="1:26" x14ac:dyDescent="0.25">
      <c r="A767" s="1"/>
      <c r="B767" s="2"/>
      <c r="C767" s="2"/>
      <c r="D767" s="2"/>
      <c r="E767" s="1"/>
      <c r="F767" s="1"/>
      <c r="G767" s="6"/>
      <c r="H767" s="2"/>
      <c r="I767" s="4"/>
      <c r="J767" s="4"/>
      <c r="K767" s="4"/>
      <c r="L767" s="4"/>
      <c r="M767" s="4"/>
      <c r="N767" s="4"/>
      <c r="O767" s="4"/>
      <c r="P767" s="4"/>
      <c r="Q767" s="4"/>
      <c r="R767" s="4"/>
      <c r="S767" s="4"/>
      <c r="T767" s="4"/>
      <c r="U767" s="4"/>
      <c r="V767" s="4"/>
      <c r="W767" s="4"/>
      <c r="X767" s="4"/>
      <c r="Y767" s="4"/>
      <c r="Z767" s="4"/>
    </row>
    <row r="768" spans="1:26" x14ac:dyDescent="0.25">
      <c r="A768" s="1"/>
      <c r="B768" s="2"/>
      <c r="C768" s="2"/>
      <c r="D768" s="2"/>
      <c r="E768" s="1"/>
      <c r="F768" s="1"/>
      <c r="G768" s="6"/>
      <c r="H768" s="2"/>
      <c r="I768" s="4"/>
      <c r="J768" s="4"/>
      <c r="K768" s="4"/>
      <c r="L768" s="4"/>
      <c r="M768" s="4"/>
      <c r="N768" s="4"/>
      <c r="O768" s="4"/>
      <c r="P768" s="4"/>
      <c r="Q768" s="4"/>
      <c r="R768" s="4"/>
      <c r="S768" s="4"/>
      <c r="T768" s="4"/>
      <c r="U768" s="4"/>
      <c r="V768" s="4"/>
      <c r="W768" s="4"/>
      <c r="X768" s="4"/>
      <c r="Y768" s="4"/>
      <c r="Z768" s="4"/>
    </row>
    <row r="769" spans="1:26" x14ac:dyDescent="0.25">
      <c r="A769" s="1"/>
      <c r="B769" s="2"/>
      <c r="C769" s="2"/>
      <c r="D769" s="2"/>
      <c r="E769" s="1"/>
      <c r="F769" s="1"/>
      <c r="G769" s="6"/>
      <c r="H769" s="2"/>
      <c r="I769" s="4"/>
      <c r="J769" s="4"/>
      <c r="K769" s="4"/>
      <c r="L769" s="4"/>
      <c r="M769" s="4"/>
      <c r="N769" s="4"/>
      <c r="O769" s="4"/>
      <c r="P769" s="4"/>
      <c r="Q769" s="4"/>
      <c r="R769" s="4"/>
      <c r="S769" s="4"/>
      <c r="T769" s="4"/>
      <c r="U769" s="4"/>
      <c r="V769" s="4"/>
      <c r="W769" s="4"/>
      <c r="X769" s="4"/>
      <c r="Y769" s="4"/>
      <c r="Z769" s="4"/>
    </row>
    <row r="770" spans="1:26" x14ac:dyDescent="0.25">
      <c r="A770" s="1"/>
      <c r="B770" s="2"/>
      <c r="C770" s="2"/>
      <c r="D770" s="2"/>
      <c r="E770" s="1"/>
      <c r="F770" s="1"/>
      <c r="G770" s="6"/>
      <c r="H770" s="2"/>
      <c r="I770" s="4"/>
      <c r="J770" s="4"/>
      <c r="K770" s="4"/>
      <c r="L770" s="4"/>
      <c r="M770" s="4"/>
      <c r="N770" s="4"/>
      <c r="O770" s="4"/>
      <c r="P770" s="4"/>
      <c r="Q770" s="4"/>
      <c r="R770" s="4"/>
      <c r="S770" s="4"/>
      <c r="T770" s="4"/>
      <c r="U770" s="4"/>
      <c r="V770" s="4"/>
      <c r="W770" s="4"/>
      <c r="X770" s="4"/>
      <c r="Y770" s="4"/>
      <c r="Z770" s="4"/>
    </row>
    <row r="771" spans="1:26" x14ac:dyDescent="0.25">
      <c r="A771" s="1"/>
      <c r="B771" s="2"/>
      <c r="C771" s="2"/>
      <c r="D771" s="2"/>
      <c r="E771" s="1"/>
      <c r="F771" s="1"/>
      <c r="G771" s="6"/>
      <c r="H771" s="2"/>
      <c r="I771" s="4"/>
      <c r="J771" s="4"/>
      <c r="K771" s="4"/>
      <c r="L771" s="4"/>
      <c r="M771" s="4"/>
      <c r="N771" s="4"/>
      <c r="O771" s="4"/>
      <c r="P771" s="4"/>
      <c r="Q771" s="4"/>
      <c r="R771" s="4"/>
      <c r="S771" s="4"/>
      <c r="T771" s="4"/>
      <c r="U771" s="4"/>
      <c r="V771" s="4"/>
      <c r="W771" s="4"/>
      <c r="X771" s="4"/>
      <c r="Y771" s="4"/>
      <c r="Z771" s="4"/>
    </row>
    <row r="772" spans="1:26" x14ac:dyDescent="0.25">
      <c r="A772" s="1"/>
      <c r="B772" s="2"/>
      <c r="C772" s="2"/>
      <c r="D772" s="2"/>
      <c r="E772" s="1"/>
      <c r="F772" s="1"/>
      <c r="G772" s="6"/>
      <c r="H772" s="2"/>
      <c r="I772" s="4"/>
      <c r="J772" s="4"/>
      <c r="K772" s="4"/>
      <c r="L772" s="4"/>
      <c r="M772" s="4"/>
      <c r="N772" s="4"/>
      <c r="O772" s="4"/>
      <c r="P772" s="4"/>
      <c r="Q772" s="4"/>
      <c r="R772" s="4"/>
      <c r="S772" s="4"/>
      <c r="T772" s="4"/>
      <c r="U772" s="4"/>
      <c r="V772" s="4"/>
      <c r="W772" s="4"/>
      <c r="X772" s="4"/>
      <c r="Y772" s="4"/>
      <c r="Z772" s="4"/>
    </row>
    <row r="773" spans="1:26" x14ac:dyDescent="0.25">
      <c r="A773" s="1"/>
      <c r="B773" s="2"/>
      <c r="C773" s="2"/>
      <c r="D773" s="2"/>
      <c r="E773" s="1"/>
      <c r="F773" s="1"/>
      <c r="G773" s="6"/>
      <c r="H773" s="2"/>
      <c r="I773" s="4"/>
      <c r="J773" s="4"/>
      <c r="K773" s="4"/>
      <c r="L773" s="4"/>
      <c r="M773" s="4"/>
      <c r="N773" s="4"/>
      <c r="O773" s="4"/>
      <c r="P773" s="4"/>
      <c r="Q773" s="4"/>
      <c r="R773" s="4"/>
      <c r="S773" s="4"/>
      <c r="T773" s="4"/>
      <c r="U773" s="4"/>
      <c r="V773" s="4"/>
      <c r="W773" s="4"/>
      <c r="X773" s="4"/>
      <c r="Y773" s="4"/>
      <c r="Z773" s="4"/>
    </row>
    <row r="774" spans="1:26" x14ac:dyDescent="0.25">
      <c r="A774" s="1"/>
      <c r="B774" s="2"/>
      <c r="C774" s="2"/>
      <c r="D774" s="2"/>
      <c r="E774" s="1"/>
      <c r="F774" s="1"/>
      <c r="G774" s="6"/>
      <c r="H774" s="2"/>
      <c r="I774" s="4"/>
      <c r="J774" s="4"/>
      <c r="K774" s="4"/>
      <c r="L774" s="4"/>
      <c r="M774" s="4"/>
      <c r="N774" s="4"/>
      <c r="O774" s="4"/>
      <c r="P774" s="4"/>
      <c r="Q774" s="4"/>
      <c r="R774" s="4"/>
      <c r="S774" s="4"/>
      <c r="T774" s="4"/>
      <c r="U774" s="4"/>
      <c r="V774" s="4"/>
      <c r="W774" s="4"/>
      <c r="X774" s="4"/>
      <c r="Y774" s="4"/>
      <c r="Z774" s="4"/>
    </row>
    <row r="775" spans="1:26" x14ac:dyDescent="0.25">
      <c r="A775" s="1"/>
      <c r="B775" s="2"/>
      <c r="C775" s="2"/>
      <c r="D775" s="2"/>
      <c r="E775" s="1"/>
      <c r="F775" s="1"/>
      <c r="G775" s="6"/>
      <c r="H775" s="2"/>
      <c r="I775" s="4"/>
      <c r="J775" s="4"/>
      <c r="K775" s="4"/>
      <c r="L775" s="4"/>
      <c r="M775" s="4"/>
      <c r="N775" s="4"/>
      <c r="O775" s="4"/>
      <c r="P775" s="4"/>
      <c r="Q775" s="4"/>
      <c r="R775" s="4"/>
      <c r="S775" s="4"/>
      <c r="T775" s="4"/>
      <c r="U775" s="4"/>
      <c r="V775" s="4"/>
      <c r="W775" s="4"/>
      <c r="X775" s="4"/>
      <c r="Y775" s="4"/>
      <c r="Z775" s="4"/>
    </row>
    <row r="776" spans="1:26" x14ac:dyDescent="0.25">
      <c r="A776" s="1"/>
      <c r="B776" s="2"/>
      <c r="C776" s="2"/>
      <c r="D776" s="2"/>
      <c r="E776" s="1"/>
      <c r="F776" s="1"/>
      <c r="G776" s="6"/>
      <c r="H776" s="2"/>
      <c r="I776" s="4"/>
      <c r="J776" s="4"/>
      <c r="K776" s="4"/>
      <c r="L776" s="4"/>
      <c r="M776" s="4"/>
      <c r="N776" s="4"/>
      <c r="O776" s="4"/>
      <c r="P776" s="4"/>
      <c r="Q776" s="4"/>
      <c r="R776" s="4"/>
      <c r="S776" s="4"/>
      <c r="T776" s="4"/>
      <c r="U776" s="4"/>
      <c r="V776" s="4"/>
      <c r="W776" s="4"/>
      <c r="X776" s="4"/>
      <c r="Y776" s="4"/>
      <c r="Z776" s="4"/>
    </row>
    <row r="777" spans="1:26" x14ac:dyDescent="0.25">
      <c r="A777" s="1"/>
      <c r="B777" s="2"/>
      <c r="C777" s="2"/>
      <c r="D777" s="2"/>
      <c r="E777" s="1"/>
      <c r="F777" s="1"/>
      <c r="G777" s="6"/>
      <c r="H777" s="2"/>
      <c r="I777" s="4"/>
      <c r="J777" s="4"/>
      <c r="K777" s="4"/>
      <c r="L777" s="4"/>
      <c r="M777" s="4"/>
      <c r="N777" s="4"/>
      <c r="O777" s="4"/>
      <c r="P777" s="4"/>
      <c r="Q777" s="4"/>
      <c r="R777" s="4"/>
      <c r="S777" s="4"/>
      <c r="T777" s="4"/>
      <c r="U777" s="4"/>
      <c r="V777" s="4"/>
      <c r="W777" s="4"/>
      <c r="X777" s="4"/>
      <c r="Y777" s="4"/>
      <c r="Z777" s="4"/>
    </row>
    <row r="778" spans="1:26" x14ac:dyDescent="0.25">
      <c r="A778" s="1"/>
      <c r="B778" s="2"/>
      <c r="C778" s="2"/>
      <c r="D778" s="2"/>
      <c r="E778" s="1"/>
      <c r="F778" s="1"/>
      <c r="G778" s="6"/>
      <c r="H778" s="2"/>
      <c r="I778" s="4"/>
      <c r="J778" s="4"/>
      <c r="K778" s="4"/>
      <c r="L778" s="4"/>
      <c r="M778" s="4"/>
      <c r="N778" s="4"/>
      <c r="O778" s="4"/>
      <c r="P778" s="4"/>
      <c r="Q778" s="4"/>
      <c r="R778" s="4"/>
      <c r="S778" s="4"/>
      <c r="T778" s="4"/>
      <c r="U778" s="4"/>
      <c r="V778" s="4"/>
      <c r="W778" s="4"/>
      <c r="X778" s="4"/>
      <c r="Y778" s="4"/>
      <c r="Z778" s="4"/>
    </row>
    <row r="779" spans="1:26" x14ac:dyDescent="0.25">
      <c r="A779" s="1"/>
      <c r="B779" s="2"/>
      <c r="C779" s="2"/>
      <c r="D779" s="2"/>
      <c r="E779" s="1"/>
      <c r="F779" s="1"/>
      <c r="G779" s="6"/>
      <c r="H779" s="2"/>
      <c r="I779" s="4"/>
      <c r="J779" s="4"/>
      <c r="K779" s="4"/>
      <c r="L779" s="4"/>
      <c r="M779" s="4"/>
      <c r="N779" s="4"/>
      <c r="O779" s="4"/>
      <c r="P779" s="4"/>
      <c r="Q779" s="4"/>
      <c r="R779" s="4"/>
      <c r="S779" s="4"/>
      <c r="T779" s="4"/>
      <c r="U779" s="4"/>
      <c r="V779" s="4"/>
      <c r="W779" s="4"/>
      <c r="X779" s="4"/>
      <c r="Y779" s="4"/>
      <c r="Z779" s="4"/>
    </row>
    <row r="780" spans="1:26" x14ac:dyDescent="0.25">
      <c r="A780" s="1"/>
      <c r="B780" s="2"/>
      <c r="C780" s="2"/>
      <c r="D780" s="2"/>
      <c r="E780" s="1"/>
      <c r="F780" s="1"/>
      <c r="G780" s="6"/>
      <c r="H780" s="2"/>
      <c r="I780" s="4"/>
      <c r="J780" s="4"/>
      <c r="K780" s="4"/>
      <c r="L780" s="4"/>
      <c r="M780" s="4"/>
      <c r="N780" s="4"/>
      <c r="O780" s="4"/>
      <c r="P780" s="4"/>
      <c r="Q780" s="4"/>
      <c r="R780" s="4"/>
      <c r="S780" s="4"/>
      <c r="T780" s="4"/>
      <c r="U780" s="4"/>
      <c r="V780" s="4"/>
      <c r="W780" s="4"/>
      <c r="X780" s="4"/>
      <c r="Y780" s="4"/>
      <c r="Z780" s="4"/>
    </row>
    <row r="781" spans="1:26" x14ac:dyDescent="0.25">
      <c r="A781" s="1"/>
      <c r="B781" s="2"/>
      <c r="C781" s="2"/>
      <c r="D781" s="2"/>
      <c r="E781" s="1"/>
      <c r="F781" s="1"/>
      <c r="G781" s="6"/>
      <c r="H781" s="2"/>
      <c r="I781" s="4"/>
      <c r="J781" s="4"/>
      <c r="K781" s="4"/>
      <c r="L781" s="4"/>
      <c r="M781" s="4"/>
      <c r="N781" s="4"/>
      <c r="O781" s="4"/>
      <c r="P781" s="4"/>
      <c r="Q781" s="4"/>
      <c r="R781" s="4"/>
      <c r="S781" s="4"/>
      <c r="T781" s="4"/>
      <c r="U781" s="4"/>
      <c r="V781" s="4"/>
      <c r="W781" s="4"/>
      <c r="X781" s="4"/>
      <c r="Y781" s="4"/>
      <c r="Z781" s="4"/>
    </row>
    <row r="782" spans="1:26" x14ac:dyDescent="0.25">
      <c r="A782" s="1"/>
      <c r="B782" s="2"/>
      <c r="C782" s="2"/>
      <c r="D782" s="2"/>
      <c r="E782" s="1"/>
      <c r="F782" s="1"/>
      <c r="G782" s="6"/>
      <c r="H782" s="2"/>
      <c r="I782" s="4"/>
      <c r="J782" s="4"/>
      <c r="K782" s="4"/>
      <c r="L782" s="4"/>
      <c r="M782" s="4"/>
      <c r="N782" s="4"/>
      <c r="O782" s="4"/>
      <c r="P782" s="4"/>
      <c r="Q782" s="4"/>
      <c r="R782" s="4"/>
      <c r="S782" s="4"/>
      <c r="T782" s="4"/>
      <c r="U782" s="4"/>
      <c r="V782" s="4"/>
      <c r="W782" s="4"/>
      <c r="X782" s="4"/>
      <c r="Y782" s="4"/>
      <c r="Z782" s="4"/>
    </row>
    <row r="783" spans="1:26" x14ac:dyDescent="0.25">
      <c r="A783" s="1"/>
      <c r="B783" s="2"/>
      <c r="C783" s="2"/>
      <c r="D783" s="2"/>
      <c r="E783" s="1"/>
      <c r="F783" s="1"/>
      <c r="G783" s="6"/>
      <c r="H783" s="2"/>
      <c r="I783" s="4"/>
      <c r="J783" s="4"/>
      <c r="K783" s="4"/>
      <c r="L783" s="4"/>
      <c r="M783" s="4"/>
      <c r="N783" s="4"/>
      <c r="O783" s="4"/>
      <c r="P783" s="4"/>
      <c r="Q783" s="4"/>
      <c r="R783" s="4"/>
      <c r="S783" s="4"/>
      <c r="T783" s="4"/>
      <c r="U783" s="4"/>
      <c r="V783" s="4"/>
      <c r="W783" s="4"/>
      <c r="X783" s="4"/>
      <c r="Y783" s="4"/>
      <c r="Z783" s="4"/>
    </row>
    <row r="784" spans="1:26" x14ac:dyDescent="0.25">
      <c r="A784" s="1"/>
      <c r="B784" s="2"/>
      <c r="C784" s="2"/>
      <c r="D784" s="2"/>
      <c r="E784" s="1"/>
      <c r="F784" s="1"/>
      <c r="G784" s="6"/>
      <c r="H784" s="2"/>
      <c r="I784" s="4"/>
      <c r="J784" s="4"/>
      <c r="K784" s="4"/>
      <c r="L784" s="4"/>
      <c r="M784" s="4"/>
      <c r="N784" s="4"/>
      <c r="O784" s="4"/>
      <c r="P784" s="4"/>
      <c r="Q784" s="4"/>
      <c r="R784" s="4"/>
      <c r="S784" s="4"/>
      <c r="T784" s="4"/>
      <c r="U784" s="4"/>
      <c r="V784" s="4"/>
      <c r="W784" s="4"/>
      <c r="X784" s="4"/>
      <c r="Y784" s="4"/>
      <c r="Z784" s="4"/>
    </row>
    <row r="785" spans="1:26" x14ac:dyDescent="0.25">
      <c r="A785" s="1"/>
      <c r="B785" s="2"/>
      <c r="C785" s="2"/>
      <c r="D785" s="2"/>
      <c r="E785" s="1"/>
      <c r="F785" s="1"/>
      <c r="G785" s="6"/>
      <c r="H785" s="2"/>
      <c r="I785" s="4"/>
      <c r="J785" s="4"/>
      <c r="K785" s="4"/>
      <c r="L785" s="4"/>
      <c r="M785" s="4"/>
      <c r="N785" s="4"/>
      <c r="O785" s="4"/>
      <c r="P785" s="4"/>
      <c r="Q785" s="4"/>
      <c r="R785" s="4"/>
      <c r="S785" s="4"/>
      <c r="T785" s="4"/>
      <c r="U785" s="4"/>
      <c r="V785" s="4"/>
      <c r="W785" s="4"/>
      <c r="X785" s="4"/>
      <c r="Y785" s="4"/>
      <c r="Z785" s="4"/>
    </row>
    <row r="786" spans="1:26" x14ac:dyDescent="0.25">
      <c r="A786" s="1"/>
      <c r="B786" s="2"/>
      <c r="C786" s="2"/>
      <c r="D786" s="2"/>
      <c r="E786" s="1"/>
      <c r="F786" s="1"/>
      <c r="G786" s="6"/>
      <c r="H786" s="2"/>
      <c r="I786" s="4"/>
      <c r="J786" s="4"/>
      <c r="K786" s="4"/>
      <c r="L786" s="4"/>
      <c r="M786" s="4"/>
      <c r="N786" s="4"/>
      <c r="O786" s="4"/>
      <c r="P786" s="4"/>
      <c r="Q786" s="4"/>
      <c r="R786" s="4"/>
      <c r="S786" s="4"/>
      <c r="T786" s="4"/>
      <c r="U786" s="4"/>
      <c r="V786" s="4"/>
      <c r="W786" s="4"/>
      <c r="X786" s="4"/>
      <c r="Y786" s="4"/>
      <c r="Z786" s="4"/>
    </row>
    <row r="787" spans="1:26" x14ac:dyDescent="0.25">
      <c r="A787" s="1"/>
      <c r="B787" s="2"/>
      <c r="C787" s="2"/>
      <c r="D787" s="2"/>
      <c r="E787" s="1"/>
      <c r="F787" s="1"/>
      <c r="G787" s="6"/>
      <c r="H787" s="2"/>
      <c r="I787" s="4"/>
      <c r="J787" s="4"/>
      <c r="K787" s="4"/>
      <c r="L787" s="4"/>
      <c r="M787" s="4"/>
      <c r="N787" s="4"/>
      <c r="O787" s="4"/>
      <c r="P787" s="4"/>
      <c r="Q787" s="4"/>
      <c r="R787" s="4"/>
      <c r="S787" s="4"/>
      <c r="T787" s="4"/>
      <c r="U787" s="4"/>
      <c r="V787" s="4"/>
      <c r="W787" s="4"/>
      <c r="X787" s="4"/>
      <c r="Y787" s="4"/>
      <c r="Z787" s="4"/>
    </row>
    <row r="788" spans="1:26" x14ac:dyDescent="0.25">
      <c r="A788" s="1"/>
      <c r="B788" s="2"/>
      <c r="C788" s="2"/>
      <c r="D788" s="2"/>
      <c r="E788" s="1"/>
      <c r="F788" s="1"/>
      <c r="G788" s="6"/>
      <c r="H788" s="2"/>
      <c r="I788" s="4"/>
      <c r="J788" s="4"/>
      <c r="K788" s="4"/>
      <c r="L788" s="4"/>
      <c r="M788" s="4"/>
      <c r="N788" s="4"/>
      <c r="O788" s="4"/>
      <c r="P788" s="4"/>
      <c r="Q788" s="4"/>
      <c r="R788" s="4"/>
      <c r="S788" s="4"/>
      <c r="T788" s="4"/>
      <c r="U788" s="4"/>
      <c r="V788" s="4"/>
      <c r="W788" s="4"/>
      <c r="X788" s="4"/>
      <c r="Y788" s="4"/>
      <c r="Z788" s="4"/>
    </row>
    <row r="789" spans="1:26" x14ac:dyDescent="0.25">
      <c r="A789" s="1"/>
      <c r="B789" s="2"/>
      <c r="C789" s="2"/>
      <c r="D789" s="2"/>
      <c r="E789" s="1"/>
      <c r="F789" s="1"/>
      <c r="G789" s="6"/>
      <c r="H789" s="2"/>
      <c r="I789" s="4"/>
      <c r="J789" s="4"/>
      <c r="K789" s="4"/>
      <c r="L789" s="4"/>
      <c r="M789" s="4"/>
      <c r="N789" s="4"/>
      <c r="O789" s="4"/>
      <c r="P789" s="4"/>
      <c r="Q789" s="4"/>
      <c r="R789" s="4"/>
      <c r="S789" s="4"/>
      <c r="T789" s="4"/>
      <c r="U789" s="4"/>
      <c r="V789" s="4"/>
      <c r="W789" s="4"/>
      <c r="X789" s="4"/>
      <c r="Y789" s="4"/>
      <c r="Z789" s="4"/>
    </row>
    <row r="790" spans="1:26" x14ac:dyDescent="0.25">
      <c r="A790" s="1"/>
      <c r="B790" s="2"/>
      <c r="C790" s="2"/>
      <c r="D790" s="2"/>
      <c r="E790" s="1"/>
      <c r="F790" s="1"/>
      <c r="G790" s="6"/>
      <c r="H790" s="2"/>
      <c r="I790" s="4"/>
      <c r="J790" s="4"/>
      <c r="K790" s="4"/>
      <c r="L790" s="4"/>
      <c r="M790" s="4"/>
      <c r="N790" s="4"/>
      <c r="O790" s="4"/>
      <c r="P790" s="4"/>
      <c r="Q790" s="4"/>
      <c r="R790" s="4"/>
      <c r="S790" s="4"/>
      <c r="T790" s="4"/>
      <c r="U790" s="4"/>
      <c r="V790" s="4"/>
      <c r="W790" s="4"/>
      <c r="X790" s="4"/>
      <c r="Y790" s="4"/>
      <c r="Z790" s="4"/>
    </row>
    <row r="791" spans="1:26" x14ac:dyDescent="0.25">
      <c r="A791" s="1"/>
      <c r="B791" s="2"/>
      <c r="C791" s="2"/>
      <c r="D791" s="2"/>
      <c r="E791" s="1"/>
      <c r="F791" s="1"/>
      <c r="G791" s="6"/>
      <c r="H791" s="2"/>
      <c r="I791" s="4"/>
      <c r="J791" s="4"/>
      <c r="K791" s="4"/>
      <c r="L791" s="4"/>
      <c r="M791" s="4"/>
      <c r="N791" s="4"/>
      <c r="O791" s="4"/>
      <c r="P791" s="4"/>
      <c r="Q791" s="4"/>
      <c r="R791" s="4"/>
      <c r="S791" s="4"/>
      <c r="T791" s="4"/>
      <c r="U791" s="4"/>
      <c r="V791" s="4"/>
      <c r="W791" s="4"/>
      <c r="X791" s="4"/>
      <c r="Y791" s="4"/>
      <c r="Z791" s="4"/>
    </row>
    <row r="792" spans="1:26" x14ac:dyDescent="0.25">
      <c r="A792" s="1"/>
      <c r="B792" s="2"/>
      <c r="C792" s="2"/>
      <c r="D792" s="2"/>
      <c r="E792" s="1"/>
      <c r="F792" s="1"/>
      <c r="G792" s="6"/>
      <c r="H792" s="2"/>
      <c r="I792" s="4"/>
      <c r="J792" s="4"/>
      <c r="K792" s="4"/>
      <c r="L792" s="4"/>
      <c r="M792" s="4"/>
      <c r="N792" s="4"/>
      <c r="O792" s="4"/>
      <c r="P792" s="4"/>
      <c r="Q792" s="4"/>
      <c r="R792" s="4"/>
      <c r="S792" s="4"/>
      <c r="T792" s="4"/>
      <c r="U792" s="4"/>
      <c r="V792" s="4"/>
      <c r="W792" s="4"/>
      <c r="X792" s="4"/>
      <c r="Y792" s="4"/>
      <c r="Z792" s="4"/>
    </row>
    <row r="793" spans="1:26" x14ac:dyDescent="0.25">
      <c r="A793" s="1"/>
      <c r="B793" s="2"/>
      <c r="C793" s="2"/>
      <c r="D793" s="2"/>
      <c r="E793" s="1"/>
      <c r="F793" s="1"/>
      <c r="G793" s="6"/>
      <c r="H793" s="2"/>
      <c r="I793" s="4"/>
      <c r="J793" s="4"/>
      <c r="K793" s="4"/>
      <c r="L793" s="4"/>
      <c r="M793" s="4"/>
      <c r="N793" s="4"/>
      <c r="O793" s="4"/>
      <c r="P793" s="4"/>
      <c r="Q793" s="4"/>
      <c r="R793" s="4"/>
      <c r="S793" s="4"/>
      <c r="T793" s="4"/>
      <c r="U793" s="4"/>
      <c r="V793" s="4"/>
      <c r="W793" s="4"/>
      <c r="X793" s="4"/>
      <c r="Y793" s="4"/>
      <c r="Z793" s="4"/>
    </row>
    <row r="794" spans="1:26" x14ac:dyDescent="0.25">
      <c r="A794" s="1"/>
      <c r="B794" s="2"/>
      <c r="C794" s="2"/>
      <c r="D794" s="2"/>
      <c r="E794" s="1"/>
      <c r="F794" s="1"/>
      <c r="G794" s="6"/>
      <c r="H794" s="2"/>
      <c r="I794" s="4"/>
      <c r="J794" s="4"/>
      <c r="K794" s="4"/>
      <c r="L794" s="4"/>
      <c r="M794" s="4"/>
      <c r="N794" s="4"/>
      <c r="O794" s="4"/>
      <c r="P794" s="4"/>
      <c r="Q794" s="4"/>
      <c r="R794" s="4"/>
      <c r="S794" s="4"/>
      <c r="T794" s="4"/>
      <c r="U794" s="4"/>
      <c r="V794" s="4"/>
      <c r="W794" s="4"/>
      <c r="X794" s="4"/>
      <c r="Y794" s="4"/>
      <c r="Z794" s="4"/>
    </row>
    <row r="795" spans="1:26" x14ac:dyDescent="0.25">
      <c r="A795" s="1"/>
      <c r="B795" s="2"/>
      <c r="C795" s="2"/>
      <c r="D795" s="2"/>
      <c r="E795" s="1"/>
      <c r="F795" s="1"/>
      <c r="G795" s="6"/>
      <c r="H795" s="2"/>
      <c r="I795" s="4"/>
      <c r="J795" s="4"/>
      <c r="K795" s="4"/>
      <c r="L795" s="4"/>
      <c r="M795" s="4"/>
      <c r="N795" s="4"/>
      <c r="O795" s="4"/>
      <c r="P795" s="4"/>
      <c r="Q795" s="4"/>
      <c r="R795" s="4"/>
      <c r="S795" s="4"/>
      <c r="T795" s="4"/>
      <c r="U795" s="4"/>
      <c r="V795" s="4"/>
      <c r="W795" s="4"/>
      <c r="X795" s="4"/>
      <c r="Y795" s="4"/>
      <c r="Z795" s="4"/>
    </row>
    <row r="796" spans="1:26" x14ac:dyDescent="0.25">
      <c r="A796" s="1"/>
      <c r="B796" s="2"/>
      <c r="C796" s="2"/>
      <c r="D796" s="2"/>
      <c r="E796" s="1"/>
      <c r="F796" s="1"/>
      <c r="G796" s="6"/>
      <c r="H796" s="2"/>
      <c r="I796" s="4"/>
      <c r="J796" s="4"/>
      <c r="K796" s="4"/>
      <c r="L796" s="4"/>
      <c r="M796" s="4"/>
      <c r="N796" s="4"/>
      <c r="O796" s="4"/>
      <c r="P796" s="4"/>
      <c r="Q796" s="4"/>
      <c r="R796" s="4"/>
      <c r="S796" s="4"/>
      <c r="T796" s="4"/>
      <c r="U796" s="4"/>
      <c r="V796" s="4"/>
      <c r="W796" s="4"/>
      <c r="X796" s="4"/>
      <c r="Y796" s="4"/>
      <c r="Z796" s="4"/>
    </row>
    <row r="797" spans="1:26" x14ac:dyDescent="0.25">
      <c r="A797" s="1"/>
      <c r="B797" s="2"/>
      <c r="C797" s="2"/>
      <c r="D797" s="2"/>
      <c r="E797" s="1"/>
      <c r="F797" s="1"/>
      <c r="G797" s="6"/>
      <c r="H797" s="2"/>
      <c r="I797" s="4"/>
      <c r="J797" s="4"/>
      <c r="K797" s="4"/>
      <c r="L797" s="4"/>
      <c r="M797" s="4"/>
      <c r="N797" s="4"/>
      <c r="O797" s="4"/>
      <c r="P797" s="4"/>
      <c r="Q797" s="4"/>
      <c r="R797" s="4"/>
      <c r="S797" s="4"/>
      <c r="T797" s="4"/>
      <c r="U797" s="4"/>
      <c r="V797" s="4"/>
      <c r="W797" s="4"/>
      <c r="X797" s="4"/>
      <c r="Y797" s="4"/>
      <c r="Z797" s="4"/>
    </row>
    <row r="798" spans="1:26" x14ac:dyDescent="0.25">
      <c r="A798" s="1"/>
      <c r="B798" s="2"/>
      <c r="C798" s="2"/>
      <c r="D798" s="2"/>
      <c r="E798" s="1"/>
      <c r="F798" s="1"/>
      <c r="G798" s="6"/>
      <c r="H798" s="2"/>
      <c r="I798" s="4"/>
      <c r="J798" s="4"/>
      <c r="K798" s="4"/>
      <c r="L798" s="4"/>
      <c r="M798" s="4"/>
      <c r="N798" s="4"/>
      <c r="O798" s="4"/>
      <c r="P798" s="4"/>
      <c r="Q798" s="4"/>
      <c r="R798" s="4"/>
      <c r="S798" s="4"/>
      <c r="T798" s="4"/>
      <c r="U798" s="4"/>
      <c r="V798" s="4"/>
      <c r="W798" s="4"/>
      <c r="X798" s="4"/>
      <c r="Y798" s="4"/>
      <c r="Z798" s="4"/>
    </row>
    <row r="799" spans="1:26" x14ac:dyDescent="0.25">
      <c r="A799" s="1"/>
      <c r="B799" s="2"/>
      <c r="C799" s="2"/>
      <c r="D799" s="2"/>
      <c r="E799" s="1"/>
      <c r="F799" s="1"/>
      <c r="G799" s="6"/>
      <c r="H799" s="2"/>
      <c r="I799" s="4"/>
      <c r="J799" s="4"/>
      <c r="K799" s="4"/>
      <c r="L799" s="4"/>
      <c r="M799" s="4"/>
      <c r="N799" s="4"/>
      <c r="O799" s="4"/>
      <c r="P799" s="4"/>
      <c r="Q799" s="4"/>
      <c r="R799" s="4"/>
      <c r="S799" s="4"/>
      <c r="T799" s="4"/>
      <c r="U799" s="4"/>
      <c r="V799" s="4"/>
      <c r="W799" s="4"/>
      <c r="X799" s="4"/>
      <c r="Y799" s="4"/>
      <c r="Z799" s="4"/>
    </row>
    <row r="800" spans="1:26" x14ac:dyDescent="0.25">
      <c r="A800" s="1"/>
      <c r="B800" s="2"/>
      <c r="C800" s="2"/>
      <c r="D800" s="2"/>
      <c r="E800" s="1"/>
      <c r="F800" s="1"/>
      <c r="G800" s="6"/>
      <c r="H800" s="2"/>
      <c r="I800" s="4"/>
      <c r="J800" s="4"/>
      <c r="K800" s="4"/>
      <c r="L800" s="4"/>
      <c r="M800" s="4"/>
      <c r="N800" s="4"/>
      <c r="O800" s="4"/>
      <c r="P800" s="4"/>
      <c r="Q800" s="4"/>
      <c r="R800" s="4"/>
      <c r="S800" s="4"/>
      <c r="T800" s="4"/>
      <c r="U800" s="4"/>
      <c r="V800" s="4"/>
      <c r="W800" s="4"/>
      <c r="X800" s="4"/>
      <c r="Y800" s="4"/>
      <c r="Z800" s="4"/>
    </row>
    <row r="801" spans="1:26" x14ac:dyDescent="0.25">
      <c r="A801" s="1"/>
      <c r="B801" s="2"/>
      <c r="C801" s="2"/>
      <c r="D801" s="2"/>
      <c r="E801" s="1"/>
      <c r="F801" s="1"/>
      <c r="G801" s="6"/>
      <c r="H801" s="2"/>
      <c r="I801" s="4"/>
      <c r="J801" s="4"/>
      <c r="K801" s="4"/>
      <c r="L801" s="4"/>
      <c r="M801" s="4"/>
      <c r="N801" s="4"/>
      <c r="O801" s="4"/>
      <c r="P801" s="4"/>
      <c r="Q801" s="4"/>
      <c r="R801" s="4"/>
      <c r="S801" s="4"/>
      <c r="T801" s="4"/>
      <c r="U801" s="4"/>
      <c r="V801" s="4"/>
      <c r="W801" s="4"/>
      <c r="X801" s="4"/>
      <c r="Y801" s="4"/>
      <c r="Z801" s="4"/>
    </row>
    <row r="802" spans="1:26" x14ac:dyDescent="0.25">
      <c r="A802" s="1"/>
      <c r="B802" s="2"/>
      <c r="C802" s="2"/>
      <c r="D802" s="2"/>
      <c r="E802" s="1"/>
      <c r="F802" s="1"/>
      <c r="G802" s="6"/>
      <c r="H802" s="2"/>
      <c r="I802" s="4"/>
      <c r="J802" s="4"/>
      <c r="K802" s="4"/>
      <c r="L802" s="4"/>
      <c r="M802" s="4"/>
      <c r="N802" s="4"/>
      <c r="O802" s="4"/>
      <c r="P802" s="4"/>
      <c r="Q802" s="4"/>
      <c r="R802" s="4"/>
      <c r="S802" s="4"/>
      <c r="T802" s="4"/>
      <c r="U802" s="4"/>
      <c r="V802" s="4"/>
      <c r="W802" s="4"/>
      <c r="X802" s="4"/>
      <c r="Y802" s="4"/>
      <c r="Z802" s="4"/>
    </row>
    <row r="803" spans="1:26" x14ac:dyDescent="0.25">
      <c r="A803" s="1"/>
      <c r="B803" s="2"/>
      <c r="C803" s="2"/>
      <c r="D803" s="2"/>
      <c r="E803" s="1"/>
      <c r="F803" s="1"/>
      <c r="G803" s="6"/>
      <c r="H803" s="2"/>
      <c r="I803" s="4"/>
      <c r="J803" s="4"/>
      <c r="K803" s="4"/>
      <c r="L803" s="4"/>
      <c r="M803" s="4"/>
      <c r="N803" s="4"/>
      <c r="O803" s="4"/>
      <c r="P803" s="4"/>
      <c r="Q803" s="4"/>
      <c r="R803" s="4"/>
      <c r="S803" s="4"/>
      <c r="T803" s="4"/>
      <c r="U803" s="4"/>
      <c r="V803" s="4"/>
      <c r="W803" s="4"/>
      <c r="X803" s="4"/>
      <c r="Y803" s="4"/>
      <c r="Z803" s="4"/>
    </row>
    <row r="804" spans="1:26" x14ac:dyDescent="0.25">
      <c r="A804" s="1"/>
      <c r="B804" s="2"/>
      <c r="C804" s="2"/>
      <c r="D804" s="2"/>
      <c r="E804" s="1"/>
      <c r="F804" s="1"/>
      <c r="G804" s="6"/>
      <c r="H804" s="2"/>
      <c r="I804" s="4"/>
      <c r="J804" s="4"/>
      <c r="K804" s="4"/>
      <c r="L804" s="4"/>
      <c r="M804" s="4"/>
      <c r="N804" s="4"/>
      <c r="O804" s="4"/>
      <c r="P804" s="4"/>
      <c r="Q804" s="4"/>
      <c r="R804" s="4"/>
      <c r="S804" s="4"/>
      <c r="T804" s="4"/>
      <c r="U804" s="4"/>
      <c r="V804" s="4"/>
      <c r="W804" s="4"/>
      <c r="X804" s="4"/>
      <c r="Y804" s="4"/>
      <c r="Z804" s="4"/>
    </row>
    <row r="805" spans="1:26" x14ac:dyDescent="0.25">
      <c r="A805" s="1"/>
      <c r="B805" s="2"/>
      <c r="C805" s="2"/>
      <c r="D805" s="2"/>
      <c r="E805" s="1"/>
      <c r="F805" s="1"/>
      <c r="G805" s="6"/>
      <c r="H805" s="2"/>
      <c r="I805" s="4"/>
      <c r="J805" s="4"/>
      <c r="K805" s="4"/>
      <c r="L805" s="4"/>
      <c r="M805" s="4"/>
      <c r="N805" s="4"/>
      <c r="O805" s="4"/>
      <c r="P805" s="4"/>
      <c r="Q805" s="4"/>
      <c r="R805" s="4"/>
      <c r="S805" s="4"/>
      <c r="T805" s="4"/>
      <c r="U805" s="4"/>
      <c r="V805" s="4"/>
      <c r="W805" s="4"/>
      <c r="X805" s="4"/>
      <c r="Y805" s="4"/>
      <c r="Z805" s="4"/>
    </row>
    <row r="806" spans="1:26" x14ac:dyDescent="0.25">
      <c r="A806" s="1"/>
      <c r="B806" s="2"/>
      <c r="C806" s="2"/>
      <c r="D806" s="2"/>
      <c r="E806" s="1"/>
      <c r="F806" s="1"/>
      <c r="G806" s="6"/>
      <c r="H806" s="2"/>
      <c r="I806" s="4"/>
      <c r="J806" s="4"/>
      <c r="K806" s="4"/>
      <c r="L806" s="4"/>
      <c r="M806" s="4"/>
      <c r="N806" s="4"/>
      <c r="O806" s="4"/>
      <c r="P806" s="4"/>
      <c r="Q806" s="4"/>
      <c r="R806" s="4"/>
      <c r="S806" s="4"/>
      <c r="T806" s="4"/>
      <c r="U806" s="4"/>
      <c r="V806" s="4"/>
      <c r="W806" s="4"/>
      <c r="X806" s="4"/>
      <c r="Y806" s="4"/>
      <c r="Z806" s="4"/>
    </row>
    <row r="807" spans="1:26" x14ac:dyDescent="0.25">
      <c r="A807" s="1"/>
      <c r="B807" s="2"/>
      <c r="C807" s="2"/>
      <c r="D807" s="2"/>
      <c r="E807" s="1"/>
      <c r="F807" s="1"/>
      <c r="G807" s="6"/>
      <c r="H807" s="2"/>
      <c r="I807" s="4"/>
      <c r="J807" s="4"/>
      <c r="K807" s="4"/>
      <c r="L807" s="4"/>
      <c r="M807" s="4"/>
      <c r="N807" s="4"/>
      <c r="O807" s="4"/>
      <c r="P807" s="4"/>
      <c r="Q807" s="4"/>
      <c r="R807" s="4"/>
      <c r="S807" s="4"/>
      <c r="T807" s="4"/>
      <c r="U807" s="4"/>
      <c r="V807" s="4"/>
      <c r="W807" s="4"/>
      <c r="X807" s="4"/>
      <c r="Y807" s="4"/>
      <c r="Z807" s="4"/>
    </row>
    <row r="808" spans="1:26" x14ac:dyDescent="0.25">
      <c r="A808" s="1"/>
      <c r="B808" s="2"/>
      <c r="C808" s="2"/>
      <c r="D808" s="2"/>
      <c r="E808" s="1"/>
      <c r="F808" s="1"/>
      <c r="G808" s="6"/>
      <c r="H808" s="2"/>
      <c r="I808" s="4"/>
      <c r="J808" s="4"/>
      <c r="K808" s="4"/>
      <c r="L808" s="4"/>
      <c r="M808" s="4"/>
      <c r="N808" s="4"/>
      <c r="O808" s="4"/>
      <c r="P808" s="4"/>
      <c r="Q808" s="4"/>
      <c r="R808" s="4"/>
      <c r="S808" s="4"/>
      <c r="T808" s="4"/>
      <c r="U808" s="4"/>
      <c r="V808" s="4"/>
      <c r="W808" s="4"/>
      <c r="X808" s="4"/>
      <c r="Y808" s="4"/>
      <c r="Z808" s="4"/>
    </row>
    <row r="809" spans="1:26" x14ac:dyDescent="0.25">
      <c r="A809" s="1"/>
      <c r="B809" s="2"/>
      <c r="C809" s="2"/>
      <c r="D809" s="2"/>
      <c r="E809" s="1"/>
      <c r="F809" s="1"/>
      <c r="G809" s="6"/>
      <c r="H809" s="2"/>
      <c r="I809" s="4"/>
      <c r="J809" s="4"/>
      <c r="K809" s="4"/>
      <c r="L809" s="4"/>
      <c r="M809" s="4"/>
      <c r="N809" s="4"/>
      <c r="O809" s="4"/>
      <c r="P809" s="4"/>
      <c r="Q809" s="4"/>
      <c r="R809" s="4"/>
      <c r="S809" s="4"/>
      <c r="T809" s="4"/>
      <c r="U809" s="4"/>
      <c r="V809" s="4"/>
      <c r="W809" s="4"/>
      <c r="X809" s="4"/>
      <c r="Y809" s="4"/>
      <c r="Z809" s="4"/>
    </row>
    <row r="810" spans="1:26" x14ac:dyDescent="0.25">
      <c r="A810" s="1"/>
      <c r="B810" s="2"/>
      <c r="C810" s="2"/>
      <c r="D810" s="2"/>
      <c r="E810" s="1"/>
      <c r="F810" s="1"/>
      <c r="G810" s="6"/>
      <c r="H810" s="2"/>
      <c r="I810" s="4"/>
      <c r="J810" s="4"/>
      <c r="K810" s="4"/>
      <c r="L810" s="4"/>
      <c r="M810" s="4"/>
      <c r="N810" s="4"/>
      <c r="O810" s="4"/>
      <c r="P810" s="4"/>
      <c r="Q810" s="4"/>
      <c r="R810" s="4"/>
      <c r="S810" s="4"/>
      <c r="T810" s="4"/>
      <c r="U810" s="4"/>
      <c r="V810" s="4"/>
      <c r="W810" s="4"/>
      <c r="X810" s="4"/>
      <c r="Y810" s="4"/>
      <c r="Z810" s="4"/>
    </row>
    <row r="811" spans="1:26" x14ac:dyDescent="0.25">
      <c r="A811" s="1"/>
      <c r="B811" s="2"/>
      <c r="C811" s="2"/>
      <c r="D811" s="2"/>
      <c r="E811" s="1"/>
      <c r="F811" s="1"/>
      <c r="G811" s="6"/>
      <c r="H811" s="2"/>
      <c r="I811" s="4"/>
      <c r="J811" s="4"/>
      <c r="K811" s="4"/>
      <c r="L811" s="4"/>
      <c r="M811" s="4"/>
      <c r="N811" s="4"/>
      <c r="O811" s="4"/>
      <c r="P811" s="4"/>
      <c r="Q811" s="4"/>
      <c r="R811" s="4"/>
      <c r="S811" s="4"/>
      <c r="T811" s="4"/>
      <c r="U811" s="4"/>
      <c r="V811" s="4"/>
      <c r="W811" s="4"/>
      <c r="X811" s="4"/>
      <c r="Y811" s="4"/>
      <c r="Z811" s="4"/>
    </row>
    <row r="812" spans="1:26" x14ac:dyDescent="0.25">
      <c r="A812" s="1"/>
      <c r="B812" s="2"/>
      <c r="C812" s="2"/>
      <c r="D812" s="2"/>
      <c r="E812" s="1"/>
      <c r="F812" s="1"/>
      <c r="G812" s="6"/>
      <c r="H812" s="2"/>
      <c r="I812" s="4"/>
      <c r="J812" s="4"/>
      <c r="K812" s="4"/>
      <c r="L812" s="4"/>
      <c r="M812" s="4"/>
      <c r="N812" s="4"/>
      <c r="O812" s="4"/>
      <c r="P812" s="4"/>
      <c r="Q812" s="4"/>
      <c r="R812" s="4"/>
      <c r="S812" s="4"/>
      <c r="T812" s="4"/>
      <c r="U812" s="4"/>
      <c r="V812" s="4"/>
      <c r="W812" s="4"/>
      <c r="X812" s="4"/>
      <c r="Y812" s="4"/>
      <c r="Z812" s="4"/>
    </row>
    <row r="813" spans="1:26" x14ac:dyDescent="0.25">
      <c r="A813" s="1"/>
      <c r="B813" s="2"/>
      <c r="C813" s="2"/>
      <c r="D813" s="2"/>
      <c r="E813" s="1"/>
      <c r="F813" s="1"/>
      <c r="G813" s="6"/>
      <c r="H813" s="2"/>
      <c r="I813" s="4"/>
      <c r="J813" s="4"/>
      <c r="K813" s="4"/>
      <c r="L813" s="4"/>
      <c r="M813" s="4"/>
      <c r="N813" s="4"/>
      <c r="O813" s="4"/>
      <c r="P813" s="4"/>
      <c r="Q813" s="4"/>
      <c r="R813" s="4"/>
      <c r="S813" s="4"/>
      <c r="T813" s="4"/>
      <c r="U813" s="4"/>
      <c r="V813" s="4"/>
      <c r="W813" s="4"/>
      <c r="X813" s="4"/>
      <c r="Y813" s="4"/>
      <c r="Z813" s="4"/>
    </row>
    <row r="814" spans="1:26" x14ac:dyDescent="0.25">
      <c r="A814" s="1"/>
      <c r="B814" s="2"/>
      <c r="C814" s="2"/>
      <c r="D814" s="2"/>
      <c r="E814" s="1"/>
      <c r="F814" s="1"/>
      <c r="G814" s="6"/>
      <c r="H814" s="2"/>
      <c r="I814" s="4"/>
      <c r="J814" s="4"/>
      <c r="K814" s="4"/>
      <c r="L814" s="4"/>
      <c r="M814" s="4"/>
      <c r="N814" s="4"/>
      <c r="O814" s="4"/>
      <c r="P814" s="4"/>
      <c r="Q814" s="4"/>
      <c r="R814" s="4"/>
      <c r="S814" s="4"/>
      <c r="T814" s="4"/>
      <c r="U814" s="4"/>
      <c r="V814" s="4"/>
      <c r="W814" s="4"/>
      <c r="X814" s="4"/>
      <c r="Y814" s="4"/>
      <c r="Z814" s="4"/>
    </row>
    <row r="815" spans="1:26" x14ac:dyDescent="0.25">
      <c r="A815" s="1"/>
      <c r="B815" s="2"/>
      <c r="C815" s="2"/>
      <c r="D815" s="2"/>
      <c r="E815" s="1"/>
      <c r="F815" s="1"/>
      <c r="G815" s="6"/>
      <c r="H815" s="2"/>
      <c r="I815" s="4"/>
      <c r="J815" s="4"/>
      <c r="K815" s="4"/>
      <c r="L815" s="4"/>
      <c r="M815" s="4"/>
      <c r="N815" s="4"/>
      <c r="O815" s="4"/>
      <c r="P815" s="4"/>
      <c r="Q815" s="4"/>
      <c r="R815" s="4"/>
      <c r="S815" s="4"/>
      <c r="T815" s="4"/>
      <c r="U815" s="4"/>
      <c r="V815" s="4"/>
      <c r="W815" s="4"/>
      <c r="X815" s="4"/>
      <c r="Y815" s="4"/>
      <c r="Z815" s="4"/>
    </row>
    <row r="816" spans="1:26" x14ac:dyDescent="0.25">
      <c r="A816" s="1"/>
      <c r="B816" s="2"/>
      <c r="C816" s="2"/>
      <c r="D816" s="2"/>
      <c r="E816" s="1"/>
      <c r="F816" s="1"/>
      <c r="G816" s="6"/>
      <c r="H816" s="2"/>
      <c r="I816" s="4"/>
      <c r="J816" s="4"/>
      <c r="K816" s="4"/>
      <c r="L816" s="4"/>
      <c r="M816" s="4"/>
      <c r="N816" s="4"/>
      <c r="O816" s="4"/>
      <c r="P816" s="4"/>
      <c r="Q816" s="4"/>
      <c r="R816" s="4"/>
      <c r="S816" s="4"/>
      <c r="T816" s="4"/>
      <c r="U816" s="4"/>
      <c r="V816" s="4"/>
      <c r="W816" s="4"/>
      <c r="X816" s="4"/>
      <c r="Y816" s="4"/>
      <c r="Z816" s="4"/>
    </row>
    <row r="817" spans="1:26" x14ac:dyDescent="0.25">
      <c r="A817" s="1"/>
      <c r="B817" s="2"/>
      <c r="C817" s="2"/>
      <c r="D817" s="2"/>
      <c r="E817" s="1"/>
      <c r="F817" s="1"/>
      <c r="G817" s="6"/>
      <c r="H817" s="2"/>
      <c r="I817" s="4"/>
      <c r="J817" s="4"/>
      <c r="K817" s="4"/>
      <c r="L817" s="4"/>
      <c r="M817" s="4"/>
      <c r="N817" s="4"/>
      <c r="O817" s="4"/>
      <c r="P817" s="4"/>
      <c r="Q817" s="4"/>
      <c r="R817" s="4"/>
      <c r="S817" s="4"/>
      <c r="T817" s="4"/>
      <c r="U817" s="4"/>
      <c r="V817" s="4"/>
      <c r="W817" s="4"/>
      <c r="X817" s="4"/>
      <c r="Y817" s="4"/>
      <c r="Z817" s="4"/>
    </row>
    <row r="818" spans="1:26" x14ac:dyDescent="0.25">
      <c r="A818" s="1"/>
      <c r="B818" s="2"/>
      <c r="C818" s="2"/>
      <c r="D818" s="2"/>
      <c r="E818" s="1"/>
      <c r="F818" s="1"/>
      <c r="G818" s="6"/>
      <c r="H818" s="2"/>
      <c r="I818" s="4"/>
      <c r="J818" s="4"/>
      <c r="K818" s="4"/>
      <c r="L818" s="4"/>
      <c r="M818" s="4"/>
      <c r="N818" s="4"/>
      <c r="O818" s="4"/>
      <c r="P818" s="4"/>
      <c r="Q818" s="4"/>
      <c r="R818" s="4"/>
      <c r="S818" s="4"/>
      <c r="T818" s="4"/>
      <c r="U818" s="4"/>
      <c r="V818" s="4"/>
      <c r="W818" s="4"/>
      <c r="X818" s="4"/>
      <c r="Y818" s="4"/>
      <c r="Z818" s="4"/>
    </row>
    <row r="819" spans="1:26" x14ac:dyDescent="0.25">
      <c r="A819" s="1"/>
      <c r="B819" s="2"/>
      <c r="C819" s="2"/>
      <c r="D819" s="2"/>
      <c r="E819" s="1"/>
      <c r="F819" s="1"/>
      <c r="G819" s="6"/>
      <c r="H819" s="2"/>
      <c r="I819" s="4"/>
      <c r="J819" s="4"/>
      <c r="K819" s="4"/>
      <c r="L819" s="4"/>
      <c r="M819" s="4"/>
      <c r="N819" s="4"/>
      <c r="O819" s="4"/>
      <c r="P819" s="4"/>
      <c r="Q819" s="4"/>
      <c r="R819" s="4"/>
      <c r="S819" s="4"/>
      <c r="T819" s="4"/>
      <c r="U819" s="4"/>
      <c r="V819" s="4"/>
      <c r="W819" s="4"/>
      <c r="X819" s="4"/>
      <c r="Y819" s="4"/>
      <c r="Z819" s="4"/>
    </row>
    <row r="820" spans="1:26" x14ac:dyDescent="0.25">
      <c r="A820" s="1"/>
      <c r="B820" s="2"/>
      <c r="C820" s="2"/>
      <c r="D820" s="2"/>
      <c r="E820" s="1"/>
      <c r="F820" s="1"/>
      <c r="G820" s="6"/>
      <c r="H820" s="2"/>
      <c r="I820" s="4"/>
      <c r="J820" s="4"/>
      <c r="K820" s="4"/>
      <c r="L820" s="4"/>
      <c r="M820" s="4"/>
      <c r="N820" s="4"/>
      <c r="O820" s="4"/>
      <c r="P820" s="4"/>
      <c r="Q820" s="4"/>
      <c r="R820" s="4"/>
      <c r="S820" s="4"/>
      <c r="T820" s="4"/>
      <c r="U820" s="4"/>
      <c r="V820" s="4"/>
      <c r="W820" s="4"/>
      <c r="X820" s="4"/>
      <c r="Y820" s="4"/>
      <c r="Z820" s="4"/>
    </row>
    <row r="821" spans="1:26" x14ac:dyDescent="0.25">
      <c r="A821" s="1"/>
      <c r="B821" s="2"/>
      <c r="C821" s="2"/>
      <c r="D821" s="2"/>
      <c r="E821" s="1"/>
      <c r="F821" s="1"/>
      <c r="G821" s="6"/>
      <c r="H821" s="2"/>
      <c r="I821" s="4"/>
      <c r="J821" s="4"/>
      <c r="K821" s="4"/>
      <c r="L821" s="4"/>
      <c r="M821" s="4"/>
      <c r="N821" s="4"/>
      <c r="O821" s="4"/>
      <c r="P821" s="4"/>
      <c r="Q821" s="4"/>
      <c r="R821" s="4"/>
      <c r="S821" s="4"/>
      <c r="T821" s="4"/>
      <c r="U821" s="4"/>
      <c r="V821" s="4"/>
      <c r="W821" s="4"/>
      <c r="X821" s="4"/>
      <c r="Y821" s="4"/>
      <c r="Z821" s="4"/>
    </row>
    <row r="822" spans="1:26" x14ac:dyDescent="0.25">
      <c r="A822" s="1"/>
      <c r="B822" s="2"/>
      <c r="C822" s="2"/>
      <c r="D822" s="2"/>
      <c r="E822" s="1"/>
      <c r="F822" s="1"/>
      <c r="G822" s="6"/>
      <c r="H822" s="2"/>
      <c r="I822" s="4"/>
      <c r="J822" s="4"/>
      <c r="K822" s="4"/>
      <c r="L822" s="4"/>
      <c r="M822" s="4"/>
      <c r="N822" s="4"/>
      <c r="O822" s="4"/>
      <c r="P822" s="4"/>
      <c r="Q822" s="4"/>
      <c r="R822" s="4"/>
      <c r="S822" s="4"/>
      <c r="T822" s="4"/>
      <c r="U822" s="4"/>
      <c r="V822" s="4"/>
      <c r="W822" s="4"/>
      <c r="X822" s="4"/>
      <c r="Y822" s="4"/>
      <c r="Z822" s="4"/>
    </row>
    <row r="823" spans="1:26" x14ac:dyDescent="0.25">
      <c r="A823" s="1"/>
      <c r="B823" s="2"/>
      <c r="C823" s="2"/>
      <c r="D823" s="2"/>
      <c r="E823" s="1"/>
      <c r="F823" s="1"/>
      <c r="G823" s="6"/>
      <c r="H823" s="2"/>
      <c r="I823" s="4"/>
      <c r="J823" s="4"/>
      <c r="K823" s="4"/>
      <c r="L823" s="4"/>
      <c r="M823" s="4"/>
      <c r="N823" s="4"/>
      <c r="O823" s="4"/>
      <c r="P823" s="4"/>
      <c r="Q823" s="4"/>
      <c r="R823" s="4"/>
      <c r="S823" s="4"/>
      <c r="T823" s="4"/>
      <c r="U823" s="4"/>
      <c r="V823" s="4"/>
      <c r="W823" s="4"/>
      <c r="X823" s="4"/>
      <c r="Y823" s="4"/>
      <c r="Z823" s="4"/>
    </row>
    <row r="824" spans="1:26" x14ac:dyDescent="0.25">
      <c r="A824" s="1"/>
      <c r="B824" s="2"/>
      <c r="C824" s="2"/>
      <c r="D824" s="2"/>
      <c r="E824" s="1"/>
      <c r="F824" s="1"/>
      <c r="G824" s="6"/>
      <c r="H824" s="2"/>
      <c r="I824" s="4"/>
      <c r="J824" s="4"/>
      <c r="K824" s="4"/>
      <c r="L824" s="4"/>
      <c r="M824" s="4"/>
      <c r="N824" s="4"/>
      <c r="O824" s="4"/>
      <c r="P824" s="4"/>
      <c r="Q824" s="4"/>
      <c r="R824" s="4"/>
      <c r="S824" s="4"/>
      <c r="T824" s="4"/>
      <c r="U824" s="4"/>
      <c r="V824" s="4"/>
      <c r="W824" s="4"/>
      <c r="X824" s="4"/>
      <c r="Y824" s="4"/>
      <c r="Z824" s="4"/>
    </row>
    <row r="825" spans="1:26" x14ac:dyDescent="0.25">
      <c r="A825" s="1"/>
      <c r="B825" s="2"/>
      <c r="C825" s="2"/>
      <c r="D825" s="2"/>
      <c r="E825" s="1"/>
      <c r="F825" s="1"/>
      <c r="G825" s="6"/>
      <c r="H825" s="2"/>
      <c r="I825" s="4"/>
      <c r="J825" s="4"/>
      <c r="K825" s="4"/>
      <c r="L825" s="4"/>
      <c r="M825" s="4"/>
      <c r="N825" s="4"/>
      <c r="O825" s="4"/>
      <c r="P825" s="4"/>
      <c r="Q825" s="4"/>
      <c r="R825" s="4"/>
      <c r="S825" s="4"/>
      <c r="T825" s="4"/>
      <c r="U825" s="4"/>
      <c r="V825" s="4"/>
      <c r="W825" s="4"/>
      <c r="X825" s="4"/>
      <c r="Y825" s="4"/>
      <c r="Z825" s="4"/>
    </row>
    <row r="826" spans="1:26" x14ac:dyDescent="0.25">
      <c r="A826" s="1"/>
      <c r="B826" s="2"/>
      <c r="C826" s="2"/>
      <c r="D826" s="2"/>
      <c r="E826" s="1"/>
      <c r="F826" s="1"/>
      <c r="G826" s="6"/>
      <c r="H826" s="2"/>
      <c r="I826" s="4"/>
      <c r="J826" s="4"/>
      <c r="K826" s="4"/>
      <c r="L826" s="4"/>
      <c r="M826" s="4"/>
      <c r="N826" s="4"/>
      <c r="O826" s="4"/>
      <c r="P826" s="4"/>
      <c r="Q826" s="4"/>
      <c r="R826" s="4"/>
      <c r="S826" s="4"/>
      <c r="T826" s="4"/>
      <c r="U826" s="4"/>
      <c r="V826" s="4"/>
      <c r="W826" s="4"/>
      <c r="X826" s="4"/>
      <c r="Y826" s="4"/>
      <c r="Z826" s="4"/>
    </row>
    <row r="827" spans="1:26" x14ac:dyDescent="0.25">
      <c r="A827" s="1"/>
      <c r="B827" s="2"/>
      <c r="C827" s="2"/>
      <c r="D827" s="2"/>
      <c r="E827" s="1"/>
      <c r="F827" s="1"/>
      <c r="G827" s="6"/>
      <c r="H827" s="2"/>
      <c r="I827" s="4"/>
      <c r="J827" s="4"/>
      <c r="K827" s="4"/>
      <c r="L827" s="4"/>
      <c r="M827" s="4"/>
      <c r="N827" s="4"/>
      <c r="O827" s="4"/>
      <c r="P827" s="4"/>
      <c r="Q827" s="4"/>
      <c r="R827" s="4"/>
      <c r="S827" s="4"/>
      <c r="T827" s="4"/>
      <c r="U827" s="4"/>
      <c r="V827" s="4"/>
      <c r="W827" s="4"/>
      <c r="X827" s="4"/>
      <c r="Y827" s="4"/>
      <c r="Z827" s="4"/>
    </row>
    <row r="828" spans="1:26" x14ac:dyDescent="0.25">
      <c r="A828" s="1"/>
      <c r="B828" s="2"/>
      <c r="C828" s="2"/>
      <c r="D828" s="2"/>
      <c r="E828" s="1"/>
      <c r="F828" s="1"/>
      <c r="G828" s="6"/>
      <c r="H828" s="2"/>
      <c r="I828" s="4"/>
      <c r="J828" s="4"/>
      <c r="K828" s="4"/>
      <c r="L828" s="4"/>
      <c r="M828" s="4"/>
      <c r="N828" s="4"/>
      <c r="O828" s="4"/>
      <c r="P828" s="4"/>
      <c r="Q828" s="4"/>
      <c r="R828" s="4"/>
      <c r="S828" s="4"/>
      <c r="T828" s="4"/>
      <c r="U828" s="4"/>
      <c r="V828" s="4"/>
      <c r="W828" s="4"/>
      <c r="X828" s="4"/>
      <c r="Y828" s="4"/>
      <c r="Z828" s="4"/>
    </row>
    <row r="829" spans="1:26" x14ac:dyDescent="0.25">
      <c r="A829" s="1"/>
      <c r="B829" s="2"/>
      <c r="C829" s="2"/>
      <c r="D829" s="2"/>
      <c r="E829" s="1"/>
      <c r="F829" s="1"/>
      <c r="G829" s="6"/>
      <c r="H829" s="2"/>
      <c r="I829" s="4"/>
      <c r="J829" s="4"/>
      <c r="K829" s="4"/>
      <c r="L829" s="4"/>
      <c r="M829" s="4"/>
      <c r="N829" s="4"/>
      <c r="O829" s="4"/>
      <c r="P829" s="4"/>
      <c r="Q829" s="4"/>
      <c r="R829" s="4"/>
      <c r="S829" s="4"/>
      <c r="T829" s="4"/>
      <c r="U829" s="4"/>
      <c r="V829" s="4"/>
      <c r="W829" s="4"/>
      <c r="X829" s="4"/>
      <c r="Y829" s="4"/>
      <c r="Z829" s="4"/>
    </row>
    <row r="830" spans="1:26" x14ac:dyDescent="0.25">
      <c r="A830" s="1"/>
      <c r="B830" s="2"/>
      <c r="C830" s="2"/>
      <c r="D830" s="2"/>
      <c r="E830" s="1"/>
      <c r="F830" s="1"/>
      <c r="G830" s="6"/>
      <c r="H830" s="2"/>
      <c r="I830" s="4"/>
      <c r="J830" s="4"/>
      <c r="K830" s="4"/>
      <c r="L830" s="4"/>
      <c r="M830" s="4"/>
      <c r="N830" s="4"/>
      <c r="O830" s="4"/>
      <c r="P830" s="4"/>
      <c r="Q830" s="4"/>
      <c r="R830" s="4"/>
      <c r="S830" s="4"/>
      <c r="T830" s="4"/>
      <c r="U830" s="4"/>
      <c r="V830" s="4"/>
      <c r="W830" s="4"/>
      <c r="X830" s="4"/>
      <c r="Y830" s="4"/>
      <c r="Z830" s="4"/>
    </row>
    <row r="831" spans="1:26" x14ac:dyDescent="0.25">
      <c r="A831" s="1"/>
      <c r="B831" s="2"/>
      <c r="C831" s="2"/>
      <c r="D831" s="2"/>
      <c r="E831" s="1"/>
      <c r="F831" s="1"/>
      <c r="G831" s="6"/>
      <c r="H831" s="2"/>
      <c r="I831" s="4"/>
      <c r="J831" s="4"/>
      <c r="K831" s="4"/>
      <c r="L831" s="4"/>
      <c r="M831" s="4"/>
      <c r="N831" s="4"/>
      <c r="O831" s="4"/>
      <c r="P831" s="4"/>
      <c r="Q831" s="4"/>
      <c r="R831" s="4"/>
      <c r="S831" s="4"/>
      <c r="T831" s="4"/>
      <c r="U831" s="4"/>
      <c r="V831" s="4"/>
      <c r="W831" s="4"/>
      <c r="X831" s="4"/>
      <c r="Y831" s="4"/>
      <c r="Z831" s="4"/>
    </row>
    <row r="832" spans="1:26" x14ac:dyDescent="0.25">
      <c r="A832" s="1"/>
      <c r="B832" s="2"/>
      <c r="C832" s="2"/>
      <c r="D832" s="2"/>
      <c r="E832" s="1"/>
      <c r="F832" s="1"/>
      <c r="G832" s="6"/>
      <c r="H832" s="2"/>
      <c r="I832" s="4"/>
      <c r="J832" s="4"/>
      <c r="K832" s="4"/>
      <c r="L832" s="4"/>
      <c r="M832" s="4"/>
      <c r="N832" s="4"/>
      <c r="O832" s="4"/>
      <c r="P832" s="4"/>
      <c r="Q832" s="4"/>
      <c r="R832" s="4"/>
      <c r="S832" s="4"/>
      <c r="T832" s="4"/>
      <c r="U832" s="4"/>
      <c r="V832" s="4"/>
      <c r="W832" s="4"/>
      <c r="X832" s="4"/>
      <c r="Y832" s="4"/>
      <c r="Z832" s="4"/>
    </row>
    <row r="833" spans="1:26" x14ac:dyDescent="0.25">
      <c r="A833" s="1"/>
      <c r="B833" s="2"/>
      <c r="C833" s="2"/>
      <c r="D833" s="2"/>
      <c r="E833" s="1"/>
      <c r="F833" s="1"/>
      <c r="G833" s="6"/>
      <c r="H833" s="2"/>
      <c r="I833" s="4"/>
      <c r="J833" s="4"/>
      <c r="K833" s="4"/>
      <c r="L833" s="4"/>
      <c r="M833" s="4"/>
      <c r="N833" s="4"/>
      <c r="O833" s="4"/>
      <c r="P833" s="4"/>
      <c r="Q833" s="4"/>
      <c r="R833" s="4"/>
      <c r="S833" s="4"/>
      <c r="T833" s="4"/>
      <c r="U833" s="4"/>
      <c r="V833" s="4"/>
      <c r="W833" s="4"/>
      <c r="X833" s="4"/>
      <c r="Y833" s="4"/>
      <c r="Z833" s="4"/>
    </row>
    <row r="834" spans="1:26" x14ac:dyDescent="0.25">
      <c r="A834" s="1"/>
      <c r="B834" s="2"/>
      <c r="C834" s="2"/>
      <c r="D834" s="2"/>
      <c r="E834" s="1"/>
      <c r="F834" s="1"/>
      <c r="G834" s="6"/>
      <c r="H834" s="2"/>
      <c r="I834" s="4"/>
      <c r="J834" s="4"/>
      <c r="K834" s="4"/>
      <c r="L834" s="4"/>
      <c r="M834" s="4"/>
      <c r="N834" s="4"/>
      <c r="O834" s="4"/>
      <c r="P834" s="4"/>
      <c r="Q834" s="4"/>
      <c r="R834" s="4"/>
      <c r="S834" s="4"/>
      <c r="T834" s="4"/>
      <c r="U834" s="4"/>
      <c r="V834" s="4"/>
      <c r="W834" s="4"/>
      <c r="X834" s="4"/>
      <c r="Y834" s="4"/>
      <c r="Z834" s="4"/>
    </row>
    <row r="835" spans="1:26" x14ac:dyDescent="0.25">
      <c r="A835" s="1"/>
      <c r="B835" s="2"/>
      <c r="C835" s="2"/>
      <c r="D835" s="2"/>
      <c r="E835" s="1"/>
      <c r="F835" s="1"/>
      <c r="G835" s="6"/>
      <c r="H835" s="2"/>
      <c r="I835" s="4"/>
      <c r="J835" s="4"/>
      <c r="K835" s="4"/>
      <c r="L835" s="4"/>
      <c r="M835" s="4"/>
      <c r="N835" s="4"/>
      <c r="O835" s="4"/>
      <c r="P835" s="4"/>
      <c r="Q835" s="4"/>
      <c r="R835" s="4"/>
      <c r="S835" s="4"/>
      <c r="T835" s="4"/>
      <c r="U835" s="4"/>
      <c r="V835" s="4"/>
      <c r="W835" s="4"/>
      <c r="X835" s="4"/>
      <c r="Y835" s="4"/>
      <c r="Z835" s="4"/>
    </row>
    <row r="836" spans="1:26" x14ac:dyDescent="0.25">
      <c r="A836" s="1"/>
      <c r="B836" s="2"/>
      <c r="C836" s="2"/>
      <c r="D836" s="2"/>
      <c r="E836" s="1"/>
      <c r="F836" s="1"/>
      <c r="G836" s="6"/>
      <c r="H836" s="2"/>
      <c r="I836" s="4"/>
      <c r="J836" s="4"/>
      <c r="K836" s="4"/>
      <c r="L836" s="4"/>
      <c r="M836" s="4"/>
      <c r="N836" s="4"/>
      <c r="O836" s="4"/>
      <c r="P836" s="4"/>
      <c r="Q836" s="4"/>
      <c r="R836" s="4"/>
      <c r="S836" s="4"/>
      <c r="T836" s="4"/>
      <c r="U836" s="4"/>
      <c r="V836" s="4"/>
      <c r="W836" s="4"/>
      <c r="X836" s="4"/>
      <c r="Y836" s="4"/>
      <c r="Z836" s="4"/>
    </row>
    <row r="837" spans="1:26" x14ac:dyDescent="0.25">
      <c r="A837" s="1"/>
      <c r="B837" s="2"/>
      <c r="C837" s="2"/>
      <c r="D837" s="2"/>
      <c r="E837" s="1"/>
      <c r="F837" s="1"/>
      <c r="G837" s="6"/>
      <c r="H837" s="2"/>
      <c r="I837" s="4"/>
      <c r="J837" s="4"/>
      <c r="K837" s="4"/>
      <c r="L837" s="4"/>
      <c r="M837" s="4"/>
      <c r="N837" s="4"/>
      <c r="O837" s="4"/>
      <c r="P837" s="4"/>
      <c r="Q837" s="4"/>
      <c r="R837" s="4"/>
      <c r="S837" s="4"/>
      <c r="T837" s="4"/>
      <c r="U837" s="4"/>
      <c r="V837" s="4"/>
      <c r="W837" s="4"/>
      <c r="X837" s="4"/>
      <c r="Y837" s="4"/>
      <c r="Z837" s="4"/>
    </row>
    <row r="838" spans="1:26" x14ac:dyDescent="0.25">
      <c r="A838" s="1"/>
      <c r="B838" s="2"/>
      <c r="C838" s="2"/>
      <c r="D838" s="2"/>
      <c r="E838" s="1"/>
      <c r="F838" s="1"/>
      <c r="G838" s="6"/>
      <c r="H838" s="2"/>
      <c r="I838" s="4"/>
      <c r="J838" s="4"/>
      <c r="K838" s="4"/>
      <c r="L838" s="4"/>
      <c r="M838" s="4"/>
      <c r="N838" s="4"/>
      <c r="O838" s="4"/>
      <c r="P838" s="4"/>
      <c r="Q838" s="4"/>
      <c r="R838" s="4"/>
      <c r="S838" s="4"/>
      <c r="T838" s="4"/>
      <c r="U838" s="4"/>
      <c r="V838" s="4"/>
      <c r="W838" s="4"/>
      <c r="X838" s="4"/>
      <c r="Y838" s="4"/>
      <c r="Z838" s="4"/>
    </row>
    <row r="839" spans="1:26" x14ac:dyDescent="0.25">
      <c r="A839" s="1"/>
      <c r="B839" s="2"/>
      <c r="C839" s="2"/>
      <c r="D839" s="2"/>
      <c r="E839" s="1"/>
      <c r="F839" s="1"/>
      <c r="G839" s="6"/>
      <c r="H839" s="2"/>
      <c r="I839" s="4"/>
      <c r="J839" s="4"/>
      <c r="K839" s="4"/>
      <c r="L839" s="4"/>
      <c r="M839" s="4"/>
      <c r="N839" s="4"/>
      <c r="O839" s="4"/>
      <c r="P839" s="4"/>
      <c r="Q839" s="4"/>
      <c r="R839" s="4"/>
      <c r="S839" s="4"/>
      <c r="T839" s="4"/>
      <c r="U839" s="4"/>
      <c r="V839" s="4"/>
      <c r="W839" s="4"/>
      <c r="X839" s="4"/>
      <c r="Y839" s="4"/>
      <c r="Z839" s="4"/>
    </row>
    <row r="840" spans="1:26" x14ac:dyDescent="0.25">
      <c r="A840" s="1"/>
      <c r="B840" s="2"/>
      <c r="C840" s="2"/>
      <c r="D840" s="2"/>
      <c r="E840" s="1"/>
      <c r="F840" s="1"/>
      <c r="G840" s="6"/>
      <c r="H840" s="2"/>
      <c r="I840" s="4"/>
      <c r="J840" s="4"/>
      <c r="K840" s="4"/>
      <c r="L840" s="4"/>
      <c r="M840" s="4"/>
      <c r="N840" s="4"/>
      <c r="O840" s="4"/>
      <c r="P840" s="4"/>
      <c r="Q840" s="4"/>
      <c r="R840" s="4"/>
      <c r="S840" s="4"/>
      <c r="T840" s="4"/>
      <c r="U840" s="4"/>
      <c r="V840" s="4"/>
      <c r="W840" s="4"/>
      <c r="X840" s="4"/>
      <c r="Y840" s="4"/>
      <c r="Z840" s="4"/>
    </row>
    <row r="841" spans="1:26" x14ac:dyDescent="0.25">
      <c r="A841" s="1"/>
      <c r="B841" s="2"/>
      <c r="C841" s="2"/>
      <c r="D841" s="2"/>
      <c r="E841" s="1"/>
      <c r="F841" s="1"/>
      <c r="G841" s="6"/>
      <c r="H841" s="2"/>
      <c r="I841" s="4"/>
      <c r="J841" s="4"/>
      <c r="K841" s="4"/>
      <c r="L841" s="4"/>
      <c r="M841" s="4"/>
      <c r="N841" s="4"/>
      <c r="O841" s="4"/>
      <c r="P841" s="4"/>
      <c r="Q841" s="4"/>
      <c r="R841" s="4"/>
      <c r="S841" s="4"/>
      <c r="T841" s="4"/>
      <c r="U841" s="4"/>
      <c r="V841" s="4"/>
      <c r="W841" s="4"/>
      <c r="X841" s="4"/>
      <c r="Y841" s="4"/>
      <c r="Z841" s="4"/>
    </row>
    <row r="842" spans="1:26" x14ac:dyDescent="0.25">
      <c r="A842" s="1"/>
      <c r="B842" s="2"/>
      <c r="C842" s="2"/>
      <c r="D842" s="2"/>
      <c r="E842" s="1"/>
      <c r="F842" s="1"/>
      <c r="G842" s="6"/>
      <c r="H842" s="2"/>
      <c r="I842" s="4"/>
      <c r="J842" s="4"/>
      <c r="K842" s="4"/>
      <c r="L842" s="4"/>
      <c r="M842" s="4"/>
      <c r="N842" s="4"/>
      <c r="O842" s="4"/>
      <c r="P842" s="4"/>
      <c r="Q842" s="4"/>
      <c r="R842" s="4"/>
      <c r="S842" s="4"/>
      <c r="T842" s="4"/>
      <c r="U842" s="4"/>
      <c r="V842" s="4"/>
      <c r="W842" s="4"/>
      <c r="X842" s="4"/>
      <c r="Y842" s="4"/>
      <c r="Z842" s="4"/>
    </row>
    <row r="843" spans="1:26" x14ac:dyDescent="0.25">
      <c r="A843" s="1"/>
      <c r="B843" s="2"/>
      <c r="C843" s="2"/>
      <c r="D843" s="2"/>
      <c r="E843" s="1"/>
      <c r="F843" s="1"/>
      <c r="G843" s="6"/>
      <c r="H843" s="2"/>
      <c r="I843" s="4"/>
      <c r="J843" s="4"/>
      <c r="K843" s="4"/>
      <c r="L843" s="4"/>
      <c r="M843" s="4"/>
      <c r="N843" s="4"/>
      <c r="O843" s="4"/>
      <c r="P843" s="4"/>
      <c r="Q843" s="4"/>
      <c r="R843" s="4"/>
      <c r="S843" s="4"/>
      <c r="T843" s="4"/>
      <c r="U843" s="4"/>
      <c r="V843" s="4"/>
      <c r="W843" s="4"/>
      <c r="X843" s="4"/>
      <c r="Y843" s="4"/>
      <c r="Z843" s="4"/>
    </row>
    <row r="844" spans="1:26" x14ac:dyDescent="0.25">
      <c r="A844" s="1"/>
      <c r="B844" s="2"/>
      <c r="C844" s="2"/>
      <c r="D844" s="2"/>
      <c r="E844" s="1"/>
      <c r="F844" s="1"/>
      <c r="G844" s="6"/>
      <c r="H844" s="2"/>
      <c r="I844" s="4"/>
      <c r="J844" s="4"/>
      <c r="K844" s="4"/>
      <c r="L844" s="4"/>
      <c r="M844" s="4"/>
      <c r="N844" s="4"/>
      <c r="O844" s="4"/>
      <c r="P844" s="4"/>
      <c r="Q844" s="4"/>
      <c r="R844" s="4"/>
      <c r="S844" s="4"/>
      <c r="T844" s="4"/>
      <c r="U844" s="4"/>
      <c r="V844" s="4"/>
      <c r="W844" s="4"/>
      <c r="X844" s="4"/>
      <c r="Y844" s="4"/>
      <c r="Z844" s="4"/>
    </row>
    <row r="845" spans="1:26" x14ac:dyDescent="0.25">
      <c r="A845" s="1"/>
      <c r="B845" s="2"/>
      <c r="C845" s="2"/>
      <c r="D845" s="2"/>
      <c r="E845" s="1"/>
      <c r="F845" s="1"/>
      <c r="G845" s="6"/>
      <c r="H845" s="2"/>
      <c r="I845" s="4"/>
      <c r="J845" s="4"/>
      <c r="K845" s="4"/>
      <c r="L845" s="4"/>
      <c r="M845" s="4"/>
      <c r="N845" s="4"/>
      <c r="O845" s="4"/>
      <c r="P845" s="4"/>
      <c r="Q845" s="4"/>
      <c r="R845" s="4"/>
      <c r="S845" s="4"/>
      <c r="T845" s="4"/>
      <c r="U845" s="4"/>
      <c r="V845" s="4"/>
      <c r="W845" s="4"/>
      <c r="X845" s="4"/>
      <c r="Y845" s="4"/>
      <c r="Z845" s="4"/>
    </row>
    <row r="846" spans="1:26" x14ac:dyDescent="0.25">
      <c r="A846" s="1"/>
      <c r="B846" s="2"/>
      <c r="C846" s="2"/>
      <c r="D846" s="2"/>
      <c r="E846" s="1"/>
      <c r="F846" s="1"/>
      <c r="G846" s="6"/>
      <c r="H846" s="2"/>
      <c r="I846" s="4"/>
      <c r="J846" s="4"/>
      <c r="K846" s="4"/>
      <c r="L846" s="4"/>
      <c r="M846" s="4"/>
      <c r="N846" s="4"/>
      <c r="O846" s="4"/>
      <c r="P846" s="4"/>
      <c r="Q846" s="4"/>
      <c r="R846" s="4"/>
      <c r="S846" s="4"/>
      <c r="T846" s="4"/>
      <c r="U846" s="4"/>
      <c r="V846" s="4"/>
      <c r="W846" s="4"/>
      <c r="X846" s="4"/>
      <c r="Y846" s="4"/>
      <c r="Z846" s="4"/>
    </row>
    <row r="847" spans="1:26" x14ac:dyDescent="0.25">
      <c r="A847" s="1"/>
      <c r="B847" s="2"/>
      <c r="C847" s="2"/>
      <c r="D847" s="2"/>
      <c r="E847" s="1"/>
      <c r="F847" s="1"/>
      <c r="G847" s="6"/>
      <c r="H847" s="2"/>
      <c r="I847" s="4"/>
      <c r="J847" s="4"/>
      <c r="K847" s="4"/>
      <c r="L847" s="4"/>
      <c r="M847" s="4"/>
      <c r="N847" s="4"/>
      <c r="O847" s="4"/>
      <c r="P847" s="4"/>
      <c r="Q847" s="4"/>
      <c r="R847" s="4"/>
      <c r="S847" s="4"/>
      <c r="T847" s="4"/>
      <c r="U847" s="4"/>
      <c r="V847" s="4"/>
      <c r="W847" s="4"/>
      <c r="X847" s="4"/>
      <c r="Y847" s="4"/>
      <c r="Z847" s="4"/>
    </row>
    <row r="848" spans="1:26" x14ac:dyDescent="0.25">
      <c r="A848" s="1"/>
      <c r="B848" s="2"/>
      <c r="C848" s="2"/>
      <c r="D848" s="2"/>
      <c r="E848" s="1"/>
      <c r="F848" s="1"/>
      <c r="G848" s="6"/>
      <c r="H848" s="2"/>
      <c r="I848" s="4"/>
      <c r="J848" s="4"/>
      <c r="K848" s="4"/>
      <c r="L848" s="4"/>
      <c r="M848" s="4"/>
      <c r="N848" s="4"/>
      <c r="O848" s="4"/>
      <c r="P848" s="4"/>
      <c r="Q848" s="4"/>
      <c r="R848" s="4"/>
      <c r="S848" s="4"/>
      <c r="T848" s="4"/>
      <c r="U848" s="4"/>
      <c r="V848" s="4"/>
      <c r="W848" s="4"/>
      <c r="X848" s="4"/>
      <c r="Y848" s="4"/>
      <c r="Z848" s="4"/>
    </row>
    <row r="849" spans="1:26" x14ac:dyDescent="0.25">
      <c r="A849" s="1"/>
      <c r="B849" s="2"/>
      <c r="C849" s="2"/>
      <c r="D849" s="2"/>
      <c r="E849" s="1"/>
      <c r="F849" s="1"/>
      <c r="G849" s="6"/>
      <c r="H849" s="2"/>
      <c r="I849" s="4"/>
      <c r="J849" s="4"/>
      <c r="K849" s="4"/>
      <c r="L849" s="4"/>
      <c r="M849" s="4"/>
      <c r="N849" s="4"/>
      <c r="O849" s="4"/>
      <c r="P849" s="4"/>
      <c r="Q849" s="4"/>
      <c r="R849" s="4"/>
      <c r="S849" s="4"/>
      <c r="T849" s="4"/>
      <c r="U849" s="4"/>
      <c r="V849" s="4"/>
      <c r="W849" s="4"/>
      <c r="X849" s="4"/>
      <c r="Y849" s="4"/>
      <c r="Z849" s="4"/>
    </row>
    <row r="850" spans="1:26" x14ac:dyDescent="0.25">
      <c r="A850" s="1"/>
      <c r="B850" s="2"/>
      <c r="C850" s="2"/>
      <c r="D850" s="2"/>
      <c r="E850" s="1"/>
      <c r="F850" s="1"/>
      <c r="G850" s="6"/>
      <c r="H850" s="2"/>
      <c r="I850" s="4"/>
      <c r="J850" s="4"/>
      <c r="K850" s="4"/>
      <c r="L850" s="4"/>
      <c r="M850" s="4"/>
      <c r="N850" s="4"/>
      <c r="O850" s="4"/>
      <c r="P850" s="4"/>
      <c r="Q850" s="4"/>
      <c r="R850" s="4"/>
      <c r="S850" s="4"/>
      <c r="T850" s="4"/>
      <c r="U850" s="4"/>
      <c r="V850" s="4"/>
      <c r="W850" s="4"/>
      <c r="X850" s="4"/>
      <c r="Y850" s="4"/>
      <c r="Z850" s="4"/>
    </row>
    <row r="851" spans="1:26" x14ac:dyDescent="0.25">
      <c r="A851" s="1"/>
      <c r="B851" s="2"/>
      <c r="C851" s="2"/>
      <c r="D851" s="2"/>
      <c r="E851" s="1"/>
      <c r="F851" s="1"/>
      <c r="G851" s="6"/>
      <c r="H851" s="2"/>
      <c r="I851" s="4"/>
      <c r="J851" s="4"/>
      <c r="K851" s="4"/>
      <c r="L851" s="4"/>
      <c r="M851" s="4"/>
      <c r="N851" s="4"/>
      <c r="O851" s="4"/>
      <c r="P851" s="4"/>
      <c r="Q851" s="4"/>
      <c r="R851" s="4"/>
      <c r="S851" s="4"/>
      <c r="T851" s="4"/>
      <c r="U851" s="4"/>
      <c r="V851" s="4"/>
      <c r="W851" s="4"/>
      <c r="X851" s="4"/>
      <c r="Y851" s="4"/>
      <c r="Z851" s="4"/>
    </row>
    <row r="852" spans="1:26" x14ac:dyDescent="0.25">
      <c r="A852" s="1"/>
      <c r="B852" s="2"/>
      <c r="C852" s="2"/>
      <c r="D852" s="2"/>
      <c r="E852" s="1"/>
      <c r="F852" s="1"/>
      <c r="G852" s="6"/>
      <c r="H852" s="2"/>
      <c r="I852" s="4"/>
      <c r="J852" s="4"/>
      <c r="K852" s="4"/>
      <c r="L852" s="4"/>
      <c r="M852" s="4"/>
      <c r="N852" s="4"/>
      <c r="O852" s="4"/>
      <c r="P852" s="4"/>
      <c r="Q852" s="4"/>
      <c r="R852" s="4"/>
      <c r="S852" s="4"/>
      <c r="T852" s="4"/>
      <c r="U852" s="4"/>
      <c r="V852" s="4"/>
      <c r="W852" s="4"/>
      <c r="X852" s="4"/>
      <c r="Y852" s="4"/>
      <c r="Z852" s="4"/>
    </row>
    <row r="853" spans="1:26" x14ac:dyDescent="0.25">
      <c r="A853" s="1"/>
      <c r="B853" s="2"/>
      <c r="C853" s="2"/>
      <c r="D853" s="2"/>
      <c r="E853" s="1"/>
      <c r="F853" s="1"/>
      <c r="G853" s="6"/>
      <c r="H853" s="2"/>
      <c r="I853" s="4"/>
      <c r="J853" s="4"/>
      <c r="K853" s="4"/>
      <c r="L853" s="4"/>
      <c r="M853" s="4"/>
      <c r="N853" s="4"/>
      <c r="O853" s="4"/>
      <c r="P853" s="4"/>
      <c r="Q853" s="4"/>
      <c r="R853" s="4"/>
      <c r="S853" s="4"/>
      <c r="T853" s="4"/>
      <c r="U853" s="4"/>
      <c r="V853" s="4"/>
      <c r="W853" s="4"/>
      <c r="X853" s="4"/>
      <c r="Y853" s="4"/>
      <c r="Z853" s="4"/>
    </row>
    <row r="854" spans="1:26" x14ac:dyDescent="0.25">
      <c r="A854" s="1"/>
      <c r="B854" s="2"/>
      <c r="C854" s="2"/>
      <c r="D854" s="2"/>
      <c r="E854" s="1"/>
      <c r="F854" s="1"/>
      <c r="G854" s="6"/>
      <c r="H854" s="2"/>
      <c r="I854" s="4"/>
      <c r="J854" s="4"/>
      <c r="K854" s="4"/>
      <c r="L854" s="4"/>
      <c r="M854" s="4"/>
      <c r="N854" s="4"/>
      <c r="O854" s="4"/>
      <c r="P854" s="4"/>
      <c r="Q854" s="4"/>
      <c r="R854" s="4"/>
      <c r="S854" s="4"/>
      <c r="T854" s="4"/>
      <c r="U854" s="4"/>
      <c r="V854" s="4"/>
      <c r="W854" s="4"/>
      <c r="X854" s="4"/>
      <c r="Y854" s="4"/>
      <c r="Z854" s="4"/>
    </row>
    <row r="855" spans="1:26" x14ac:dyDescent="0.25">
      <c r="A855" s="1"/>
      <c r="B855" s="2"/>
      <c r="C855" s="2"/>
      <c r="D855" s="2"/>
      <c r="E855" s="1"/>
      <c r="F855" s="1"/>
      <c r="G855" s="6"/>
      <c r="H855" s="2"/>
      <c r="I855" s="4"/>
      <c r="J855" s="4"/>
      <c r="K855" s="4"/>
      <c r="L855" s="4"/>
      <c r="M855" s="4"/>
      <c r="N855" s="4"/>
      <c r="O855" s="4"/>
      <c r="P855" s="4"/>
      <c r="Q855" s="4"/>
      <c r="R855" s="4"/>
      <c r="S855" s="4"/>
      <c r="T855" s="4"/>
      <c r="U855" s="4"/>
      <c r="V855" s="4"/>
      <c r="W855" s="4"/>
      <c r="X855" s="4"/>
      <c r="Y855" s="4"/>
      <c r="Z855" s="4"/>
    </row>
    <row r="856" spans="1:26" x14ac:dyDescent="0.25">
      <c r="A856" s="1"/>
      <c r="B856" s="2"/>
      <c r="C856" s="2"/>
      <c r="D856" s="2"/>
      <c r="E856" s="1"/>
      <c r="F856" s="1"/>
      <c r="G856" s="6"/>
      <c r="H856" s="2"/>
      <c r="I856" s="4"/>
      <c r="J856" s="4"/>
      <c r="K856" s="4"/>
      <c r="L856" s="4"/>
      <c r="M856" s="4"/>
      <c r="N856" s="4"/>
      <c r="O856" s="4"/>
      <c r="P856" s="4"/>
      <c r="Q856" s="4"/>
      <c r="R856" s="4"/>
      <c r="S856" s="4"/>
      <c r="T856" s="4"/>
      <c r="U856" s="4"/>
      <c r="V856" s="4"/>
      <c r="W856" s="4"/>
      <c r="X856" s="4"/>
      <c r="Y856" s="4"/>
      <c r="Z856" s="4"/>
    </row>
    <row r="857" spans="1:26" x14ac:dyDescent="0.25">
      <c r="A857" s="1"/>
      <c r="B857" s="2"/>
      <c r="C857" s="2"/>
      <c r="D857" s="2"/>
      <c r="E857" s="1"/>
      <c r="F857" s="1"/>
      <c r="G857" s="6"/>
      <c r="H857" s="2"/>
      <c r="I857" s="4"/>
      <c r="J857" s="4"/>
      <c r="K857" s="4"/>
      <c r="L857" s="4"/>
      <c r="M857" s="4"/>
      <c r="N857" s="4"/>
      <c r="O857" s="4"/>
      <c r="P857" s="4"/>
      <c r="Q857" s="4"/>
      <c r="R857" s="4"/>
      <c r="S857" s="4"/>
      <c r="T857" s="4"/>
      <c r="U857" s="4"/>
      <c r="V857" s="4"/>
      <c r="W857" s="4"/>
      <c r="X857" s="4"/>
      <c r="Y857" s="4"/>
      <c r="Z857" s="4"/>
    </row>
    <row r="858" spans="1:26" x14ac:dyDescent="0.25">
      <c r="A858" s="1"/>
      <c r="B858" s="2"/>
      <c r="C858" s="2"/>
      <c r="D858" s="2"/>
      <c r="E858" s="1"/>
      <c r="F858" s="1"/>
      <c r="G858" s="6"/>
      <c r="H858" s="2"/>
      <c r="I858" s="4"/>
      <c r="J858" s="4"/>
      <c r="K858" s="4"/>
      <c r="L858" s="4"/>
      <c r="M858" s="4"/>
      <c r="N858" s="4"/>
      <c r="O858" s="4"/>
      <c r="P858" s="4"/>
      <c r="Q858" s="4"/>
      <c r="R858" s="4"/>
      <c r="S858" s="4"/>
      <c r="T858" s="4"/>
      <c r="U858" s="4"/>
      <c r="V858" s="4"/>
      <c r="W858" s="4"/>
      <c r="X858" s="4"/>
      <c r="Y858" s="4"/>
      <c r="Z858" s="4"/>
    </row>
    <row r="859" spans="1:26" x14ac:dyDescent="0.25">
      <c r="A859" s="1"/>
      <c r="B859" s="2"/>
      <c r="C859" s="2"/>
      <c r="D859" s="2"/>
      <c r="E859" s="1"/>
      <c r="F859" s="1"/>
      <c r="G859" s="6"/>
      <c r="H859" s="2"/>
      <c r="I859" s="4"/>
      <c r="J859" s="4"/>
      <c r="K859" s="4"/>
      <c r="L859" s="4"/>
      <c r="M859" s="4"/>
      <c r="N859" s="4"/>
      <c r="O859" s="4"/>
      <c r="P859" s="4"/>
      <c r="Q859" s="4"/>
      <c r="R859" s="4"/>
      <c r="S859" s="4"/>
      <c r="T859" s="4"/>
      <c r="U859" s="4"/>
      <c r="V859" s="4"/>
      <c r="W859" s="4"/>
      <c r="X859" s="4"/>
      <c r="Y859" s="4"/>
      <c r="Z859" s="4"/>
    </row>
    <row r="860" spans="1:26" x14ac:dyDescent="0.25">
      <c r="A860" s="1"/>
      <c r="B860" s="2"/>
      <c r="C860" s="2"/>
      <c r="D860" s="2"/>
      <c r="E860" s="1"/>
      <c r="F860" s="1"/>
      <c r="G860" s="6"/>
      <c r="H860" s="2"/>
      <c r="I860" s="4"/>
      <c r="J860" s="4"/>
      <c r="K860" s="4"/>
      <c r="L860" s="4"/>
      <c r="M860" s="4"/>
      <c r="N860" s="4"/>
      <c r="O860" s="4"/>
      <c r="P860" s="4"/>
      <c r="Q860" s="4"/>
      <c r="R860" s="4"/>
      <c r="S860" s="4"/>
      <c r="T860" s="4"/>
      <c r="U860" s="4"/>
      <c r="V860" s="4"/>
      <c r="W860" s="4"/>
      <c r="X860" s="4"/>
      <c r="Y860" s="4"/>
      <c r="Z860" s="4"/>
    </row>
    <row r="861" spans="1:26" x14ac:dyDescent="0.25">
      <c r="A861" s="1"/>
      <c r="B861" s="2"/>
      <c r="C861" s="2"/>
      <c r="D861" s="2"/>
      <c r="E861" s="1"/>
      <c r="F861" s="1"/>
      <c r="G861" s="6"/>
      <c r="H861" s="2"/>
      <c r="I861" s="4"/>
      <c r="J861" s="4"/>
      <c r="K861" s="4"/>
      <c r="L861" s="4"/>
      <c r="M861" s="4"/>
      <c r="N861" s="4"/>
      <c r="O861" s="4"/>
      <c r="P861" s="4"/>
      <c r="Q861" s="4"/>
      <c r="R861" s="4"/>
      <c r="S861" s="4"/>
      <c r="T861" s="4"/>
      <c r="U861" s="4"/>
      <c r="V861" s="4"/>
      <c r="W861" s="4"/>
      <c r="X861" s="4"/>
      <c r="Y861" s="4"/>
      <c r="Z861" s="4"/>
    </row>
    <row r="862" spans="1:26" x14ac:dyDescent="0.25">
      <c r="A862" s="1"/>
      <c r="B862" s="2"/>
      <c r="C862" s="2"/>
      <c r="D862" s="2"/>
      <c r="E862" s="1"/>
      <c r="F862" s="1"/>
      <c r="G862" s="6"/>
      <c r="H862" s="2"/>
      <c r="I862" s="4"/>
      <c r="J862" s="4"/>
      <c r="K862" s="4"/>
      <c r="L862" s="4"/>
      <c r="M862" s="4"/>
      <c r="N862" s="4"/>
      <c r="O862" s="4"/>
      <c r="P862" s="4"/>
      <c r="Q862" s="4"/>
      <c r="R862" s="4"/>
      <c r="S862" s="4"/>
      <c r="T862" s="4"/>
      <c r="U862" s="4"/>
      <c r="V862" s="4"/>
      <c r="W862" s="4"/>
      <c r="X862" s="4"/>
      <c r="Y862" s="4"/>
      <c r="Z862" s="4"/>
    </row>
    <row r="863" spans="1:26" x14ac:dyDescent="0.25">
      <c r="A863" s="1"/>
      <c r="B863" s="2"/>
      <c r="C863" s="2"/>
      <c r="D863" s="2"/>
      <c r="E863" s="1"/>
      <c r="F863" s="1"/>
      <c r="G863" s="6"/>
      <c r="H863" s="2"/>
      <c r="I863" s="4"/>
      <c r="J863" s="4"/>
      <c r="K863" s="4"/>
      <c r="L863" s="4"/>
      <c r="M863" s="4"/>
      <c r="N863" s="4"/>
      <c r="O863" s="4"/>
      <c r="P863" s="4"/>
      <c r="Q863" s="4"/>
      <c r="R863" s="4"/>
      <c r="S863" s="4"/>
      <c r="T863" s="4"/>
      <c r="U863" s="4"/>
      <c r="V863" s="4"/>
      <c r="W863" s="4"/>
      <c r="X863" s="4"/>
      <c r="Y863" s="4"/>
      <c r="Z863" s="4"/>
    </row>
    <row r="864" spans="1:26" x14ac:dyDescent="0.25">
      <c r="A864" s="1"/>
      <c r="B864" s="2"/>
      <c r="C864" s="2"/>
      <c r="D864" s="2"/>
      <c r="E864" s="1"/>
      <c r="F864" s="1"/>
      <c r="G864" s="6"/>
      <c r="H864" s="2"/>
      <c r="I864" s="4"/>
      <c r="J864" s="4"/>
      <c r="K864" s="4"/>
      <c r="L864" s="4"/>
      <c r="M864" s="4"/>
      <c r="N864" s="4"/>
      <c r="O864" s="4"/>
      <c r="P864" s="4"/>
      <c r="Q864" s="4"/>
      <c r="R864" s="4"/>
      <c r="S864" s="4"/>
      <c r="T864" s="4"/>
      <c r="U864" s="4"/>
      <c r="V864" s="4"/>
      <c r="W864" s="4"/>
      <c r="X864" s="4"/>
      <c r="Y864" s="4"/>
      <c r="Z864" s="4"/>
    </row>
    <row r="865" spans="1:26" x14ac:dyDescent="0.25">
      <c r="A865" s="1"/>
      <c r="B865" s="2"/>
      <c r="C865" s="2"/>
      <c r="D865" s="2"/>
      <c r="E865" s="1"/>
      <c r="F865" s="1"/>
      <c r="G865" s="6"/>
      <c r="H865" s="2"/>
      <c r="I865" s="4"/>
      <c r="J865" s="4"/>
      <c r="K865" s="4"/>
      <c r="L865" s="4"/>
      <c r="M865" s="4"/>
      <c r="N865" s="4"/>
      <c r="O865" s="4"/>
      <c r="P865" s="4"/>
      <c r="Q865" s="4"/>
      <c r="R865" s="4"/>
      <c r="S865" s="4"/>
      <c r="T865" s="4"/>
      <c r="U865" s="4"/>
      <c r="V865" s="4"/>
      <c r="W865" s="4"/>
      <c r="X865" s="4"/>
      <c r="Y865" s="4"/>
      <c r="Z865" s="4"/>
    </row>
    <row r="866" spans="1:26" x14ac:dyDescent="0.25">
      <c r="A866" s="1"/>
      <c r="B866" s="2"/>
      <c r="C866" s="2"/>
      <c r="D866" s="2"/>
      <c r="E866" s="1"/>
      <c r="F866" s="1"/>
      <c r="G866" s="6"/>
      <c r="H866" s="2"/>
      <c r="I866" s="4"/>
      <c r="J866" s="4"/>
      <c r="K866" s="4"/>
      <c r="L866" s="4"/>
      <c r="M866" s="4"/>
      <c r="N866" s="4"/>
      <c r="O866" s="4"/>
      <c r="P866" s="4"/>
      <c r="Q866" s="4"/>
      <c r="R866" s="4"/>
      <c r="S866" s="4"/>
      <c r="T866" s="4"/>
      <c r="U866" s="4"/>
      <c r="V866" s="4"/>
      <c r="W866" s="4"/>
      <c r="X866" s="4"/>
      <c r="Y866" s="4"/>
      <c r="Z866" s="4"/>
    </row>
    <row r="867" spans="1:26" x14ac:dyDescent="0.25">
      <c r="A867" s="1"/>
      <c r="B867" s="2"/>
      <c r="C867" s="2"/>
      <c r="D867" s="2"/>
      <c r="E867" s="1"/>
      <c r="F867" s="1"/>
      <c r="G867" s="6"/>
      <c r="H867" s="2"/>
      <c r="I867" s="4"/>
      <c r="J867" s="4"/>
      <c r="K867" s="4"/>
      <c r="L867" s="4"/>
      <c r="M867" s="4"/>
      <c r="N867" s="4"/>
      <c r="O867" s="4"/>
      <c r="P867" s="4"/>
      <c r="Q867" s="4"/>
      <c r="R867" s="4"/>
      <c r="S867" s="4"/>
      <c r="T867" s="4"/>
      <c r="U867" s="4"/>
      <c r="V867" s="4"/>
      <c r="W867" s="4"/>
      <c r="X867" s="4"/>
      <c r="Y867" s="4"/>
      <c r="Z867" s="4"/>
    </row>
    <row r="868" spans="1:26" x14ac:dyDescent="0.25">
      <c r="A868" s="1"/>
      <c r="B868" s="2"/>
      <c r="C868" s="2"/>
      <c r="D868" s="2"/>
      <c r="E868" s="1"/>
      <c r="F868" s="1"/>
      <c r="G868" s="6"/>
      <c r="H868" s="2"/>
      <c r="I868" s="4"/>
      <c r="J868" s="4"/>
      <c r="K868" s="4"/>
      <c r="L868" s="4"/>
      <c r="M868" s="4"/>
      <c r="N868" s="4"/>
      <c r="O868" s="4"/>
      <c r="P868" s="4"/>
      <c r="Q868" s="4"/>
      <c r="R868" s="4"/>
      <c r="S868" s="4"/>
      <c r="T868" s="4"/>
      <c r="U868" s="4"/>
      <c r="V868" s="4"/>
      <c r="W868" s="4"/>
      <c r="X868" s="4"/>
      <c r="Y868" s="4"/>
      <c r="Z868" s="4"/>
    </row>
    <row r="869" spans="1:26" x14ac:dyDescent="0.25">
      <c r="A869" s="1"/>
      <c r="B869" s="2"/>
      <c r="C869" s="2"/>
      <c r="D869" s="2"/>
      <c r="E869" s="1"/>
      <c r="F869" s="1"/>
      <c r="G869" s="6"/>
      <c r="H869" s="2"/>
      <c r="I869" s="4"/>
      <c r="J869" s="4"/>
      <c r="K869" s="4"/>
      <c r="L869" s="4"/>
      <c r="M869" s="4"/>
      <c r="N869" s="4"/>
      <c r="O869" s="4"/>
      <c r="P869" s="4"/>
      <c r="Q869" s="4"/>
      <c r="R869" s="4"/>
      <c r="S869" s="4"/>
      <c r="T869" s="4"/>
      <c r="U869" s="4"/>
      <c r="V869" s="4"/>
      <c r="W869" s="4"/>
      <c r="X869" s="4"/>
      <c r="Y869" s="4"/>
      <c r="Z869" s="4"/>
    </row>
    <row r="870" spans="1:26" x14ac:dyDescent="0.25">
      <c r="A870" s="1"/>
      <c r="B870" s="2"/>
      <c r="C870" s="2"/>
      <c r="D870" s="2"/>
      <c r="E870" s="1"/>
      <c r="F870" s="1"/>
      <c r="G870" s="6"/>
      <c r="H870" s="2"/>
      <c r="I870" s="4"/>
      <c r="J870" s="4"/>
      <c r="K870" s="4"/>
      <c r="L870" s="4"/>
      <c r="M870" s="4"/>
      <c r="N870" s="4"/>
      <c r="O870" s="4"/>
      <c r="P870" s="4"/>
      <c r="Q870" s="4"/>
      <c r="R870" s="4"/>
      <c r="S870" s="4"/>
      <c r="T870" s="4"/>
      <c r="U870" s="4"/>
      <c r="V870" s="4"/>
      <c r="W870" s="4"/>
      <c r="X870" s="4"/>
      <c r="Y870" s="4"/>
      <c r="Z870" s="4"/>
    </row>
    <row r="871" spans="1:26" x14ac:dyDescent="0.25">
      <c r="A871" s="1"/>
      <c r="B871" s="2"/>
      <c r="C871" s="2"/>
      <c r="D871" s="2"/>
      <c r="E871" s="1"/>
      <c r="F871" s="1"/>
      <c r="G871" s="6"/>
      <c r="H871" s="2"/>
      <c r="I871" s="4"/>
      <c r="J871" s="4"/>
      <c r="K871" s="4"/>
      <c r="L871" s="4"/>
      <c r="M871" s="4"/>
      <c r="N871" s="4"/>
      <c r="O871" s="4"/>
      <c r="P871" s="4"/>
      <c r="Q871" s="4"/>
      <c r="R871" s="4"/>
      <c r="S871" s="4"/>
      <c r="T871" s="4"/>
      <c r="U871" s="4"/>
      <c r="V871" s="4"/>
      <c r="W871" s="4"/>
      <c r="X871" s="4"/>
      <c r="Y871" s="4"/>
      <c r="Z871" s="4"/>
    </row>
    <row r="872" spans="1:26" x14ac:dyDescent="0.25">
      <c r="A872" s="1"/>
      <c r="B872" s="2"/>
      <c r="C872" s="2"/>
      <c r="D872" s="2"/>
      <c r="E872" s="1"/>
      <c r="F872" s="1"/>
      <c r="G872" s="6"/>
      <c r="H872" s="2"/>
      <c r="I872" s="4"/>
      <c r="J872" s="4"/>
      <c r="K872" s="4"/>
      <c r="L872" s="4"/>
      <c r="M872" s="4"/>
      <c r="N872" s="4"/>
      <c r="O872" s="4"/>
      <c r="P872" s="4"/>
      <c r="Q872" s="4"/>
      <c r="R872" s="4"/>
      <c r="S872" s="4"/>
      <c r="T872" s="4"/>
      <c r="U872" s="4"/>
      <c r="V872" s="4"/>
      <c r="W872" s="4"/>
      <c r="X872" s="4"/>
      <c r="Y872" s="4"/>
      <c r="Z872" s="4"/>
    </row>
    <row r="873" spans="1:26" x14ac:dyDescent="0.25">
      <c r="A873" s="1"/>
      <c r="B873" s="2"/>
      <c r="C873" s="2"/>
      <c r="D873" s="2"/>
      <c r="E873" s="1"/>
      <c r="F873" s="1"/>
      <c r="G873" s="6"/>
      <c r="H873" s="2"/>
      <c r="I873" s="4"/>
      <c r="J873" s="4"/>
      <c r="K873" s="4"/>
      <c r="L873" s="4"/>
      <c r="M873" s="4"/>
      <c r="N873" s="4"/>
      <c r="O873" s="4"/>
      <c r="P873" s="4"/>
      <c r="Q873" s="4"/>
      <c r="R873" s="4"/>
      <c r="S873" s="4"/>
      <c r="T873" s="4"/>
      <c r="U873" s="4"/>
      <c r="V873" s="4"/>
      <c r="W873" s="4"/>
      <c r="X873" s="4"/>
      <c r="Y873" s="4"/>
      <c r="Z873" s="4"/>
    </row>
    <row r="874" spans="1:26" x14ac:dyDescent="0.25">
      <c r="A874" s="1"/>
      <c r="B874" s="2"/>
      <c r="C874" s="2"/>
      <c r="D874" s="2"/>
      <c r="E874" s="1"/>
      <c r="F874" s="1"/>
      <c r="G874" s="6"/>
      <c r="H874" s="2"/>
      <c r="I874" s="4"/>
      <c r="J874" s="4"/>
      <c r="K874" s="4"/>
      <c r="L874" s="4"/>
      <c r="M874" s="4"/>
      <c r="N874" s="4"/>
      <c r="O874" s="4"/>
      <c r="P874" s="4"/>
      <c r="Q874" s="4"/>
      <c r="R874" s="4"/>
      <c r="S874" s="4"/>
      <c r="T874" s="4"/>
      <c r="U874" s="4"/>
      <c r="V874" s="4"/>
      <c r="W874" s="4"/>
      <c r="X874" s="4"/>
      <c r="Y874" s="4"/>
      <c r="Z874" s="4"/>
    </row>
    <row r="875" spans="1:26" x14ac:dyDescent="0.25">
      <c r="A875" s="1"/>
      <c r="B875" s="2"/>
      <c r="C875" s="2"/>
      <c r="D875" s="2"/>
      <c r="E875" s="1"/>
      <c r="F875" s="1"/>
      <c r="G875" s="6"/>
      <c r="H875" s="2"/>
      <c r="I875" s="4"/>
      <c r="J875" s="4"/>
      <c r="K875" s="4"/>
      <c r="L875" s="4"/>
      <c r="M875" s="4"/>
      <c r="N875" s="4"/>
      <c r="O875" s="4"/>
      <c r="P875" s="4"/>
      <c r="Q875" s="4"/>
      <c r="R875" s="4"/>
      <c r="S875" s="4"/>
      <c r="T875" s="4"/>
      <c r="U875" s="4"/>
      <c r="V875" s="4"/>
      <c r="W875" s="4"/>
      <c r="X875" s="4"/>
      <c r="Y875" s="4"/>
      <c r="Z875" s="4"/>
    </row>
    <row r="876" spans="1:26" x14ac:dyDescent="0.25">
      <c r="A876" s="1"/>
      <c r="B876" s="2"/>
      <c r="C876" s="2"/>
      <c r="D876" s="2"/>
      <c r="E876" s="1"/>
      <c r="F876" s="1"/>
      <c r="G876" s="6"/>
      <c r="H876" s="2"/>
      <c r="I876" s="4"/>
      <c r="J876" s="4"/>
      <c r="K876" s="4"/>
      <c r="L876" s="4"/>
      <c r="M876" s="4"/>
      <c r="N876" s="4"/>
      <c r="O876" s="4"/>
      <c r="P876" s="4"/>
      <c r="Q876" s="4"/>
      <c r="R876" s="4"/>
      <c r="S876" s="4"/>
      <c r="T876" s="4"/>
      <c r="U876" s="4"/>
      <c r="V876" s="4"/>
      <c r="W876" s="4"/>
      <c r="X876" s="4"/>
      <c r="Y876" s="4"/>
      <c r="Z876" s="4"/>
    </row>
    <row r="877" spans="1:26" x14ac:dyDescent="0.25">
      <c r="A877" s="1"/>
      <c r="B877" s="2"/>
      <c r="C877" s="2"/>
      <c r="D877" s="2"/>
      <c r="E877" s="1"/>
      <c r="F877" s="1"/>
      <c r="G877" s="6"/>
      <c r="H877" s="2"/>
      <c r="I877" s="4"/>
      <c r="J877" s="4"/>
      <c r="K877" s="4"/>
      <c r="L877" s="4"/>
      <c r="M877" s="4"/>
      <c r="N877" s="4"/>
      <c r="O877" s="4"/>
      <c r="P877" s="4"/>
      <c r="Q877" s="4"/>
      <c r="R877" s="4"/>
      <c r="S877" s="4"/>
      <c r="T877" s="4"/>
      <c r="U877" s="4"/>
      <c r="V877" s="4"/>
      <c r="W877" s="4"/>
      <c r="X877" s="4"/>
      <c r="Y877" s="4"/>
      <c r="Z877" s="4"/>
    </row>
    <row r="878" spans="1:26" x14ac:dyDescent="0.25">
      <c r="A878" s="1"/>
      <c r="B878" s="2"/>
      <c r="C878" s="2"/>
      <c r="D878" s="2"/>
      <c r="E878" s="1"/>
      <c r="F878" s="1"/>
      <c r="G878" s="6"/>
      <c r="H878" s="2"/>
      <c r="I878" s="4"/>
      <c r="J878" s="4"/>
      <c r="K878" s="4"/>
      <c r="L878" s="4"/>
      <c r="M878" s="4"/>
      <c r="N878" s="4"/>
      <c r="O878" s="4"/>
      <c r="P878" s="4"/>
      <c r="Q878" s="4"/>
      <c r="R878" s="4"/>
      <c r="S878" s="4"/>
      <c r="T878" s="4"/>
      <c r="U878" s="4"/>
      <c r="V878" s="4"/>
      <c r="W878" s="4"/>
      <c r="X878" s="4"/>
      <c r="Y878" s="4"/>
      <c r="Z878" s="4"/>
    </row>
    <row r="879" spans="1:26" x14ac:dyDescent="0.25">
      <c r="A879" s="1"/>
      <c r="B879" s="2"/>
      <c r="C879" s="2"/>
      <c r="D879" s="2"/>
      <c r="E879" s="1"/>
      <c r="F879" s="1"/>
      <c r="G879" s="6"/>
      <c r="H879" s="2"/>
      <c r="I879" s="4"/>
      <c r="J879" s="4"/>
      <c r="K879" s="4"/>
      <c r="L879" s="4"/>
      <c r="M879" s="4"/>
      <c r="N879" s="4"/>
      <c r="O879" s="4"/>
      <c r="P879" s="4"/>
      <c r="Q879" s="4"/>
      <c r="R879" s="4"/>
      <c r="S879" s="4"/>
      <c r="T879" s="4"/>
      <c r="U879" s="4"/>
      <c r="V879" s="4"/>
      <c r="W879" s="4"/>
      <c r="X879" s="4"/>
      <c r="Y879" s="4"/>
      <c r="Z879" s="4"/>
    </row>
    <row r="880" spans="1:26" x14ac:dyDescent="0.25">
      <c r="A880" s="1"/>
      <c r="B880" s="2"/>
      <c r="C880" s="2"/>
      <c r="D880" s="2"/>
      <c r="E880" s="1"/>
      <c r="F880" s="1"/>
      <c r="G880" s="6"/>
      <c r="H880" s="2"/>
      <c r="I880" s="4"/>
      <c r="J880" s="4"/>
      <c r="K880" s="4"/>
      <c r="L880" s="4"/>
      <c r="M880" s="4"/>
      <c r="N880" s="4"/>
      <c r="O880" s="4"/>
      <c r="P880" s="4"/>
      <c r="Q880" s="4"/>
      <c r="R880" s="4"/>
      <c r="S880" s="4"/>
      <c r="T880" s="4"/>
      <c r="U880" s="4"/>
      <c r="V880" s="4"/>
      <c r="W880" s="4"/>
      <c r="X880" s="4"/>
      <c r="Y880" s="4"/>
      <c r="Z880" s="4"/>
    </row>
    <row r="881" spans="1:26" x14ac:dyDescent="0.25">
      <c r="A881" s="1"/>
      <c r="B881" s="2"/>
      <c r="C881" s="2"/>
      <c r="D881" s="2"/>
      <c r="E881" s="1"/>
      <c r="F881" s="1"/>
      <c r="G881" s="6"/>
      <c r="H881" s="2"/>
      <c r="I881" s="4"/>
      <c r="J881" s="4"/>
      <c r="K881" s="4"/>
      <c r="L881" s="4"/>
      <c r="M881" s="4"/>
      <c r="N881" s="4"/>
      <c r="O881" s="4"/>
      <c r="P881" s="4"/>
      <c r="Q881" s="4"/>
      <c r="R881" s="4"/>
      <c r="S881" s="4"/>
      <c r="T881" s="4"/>
      <c r="U881" s="4"/>
      <c r="V881" s="4"/>
      <c r="W881" s="4"/>
      <c r="X881" s="4"/>
      <c r="Y881" s="4"/>
      <c r="Z881" s="4"/>
    </row>
    <row r="882" spans="1:26" x14ac:dyDescent="0.25">
      <c r="A882" s="1"/>
      <c r="B882" s="2"/>
      <c r="C882" s="2"/>
      <c r="D882" s="2"/>
      <c r="E882" s="1"/>
      <c r="F882" s="1"/>
      <c r="G882" s="6"/>
      <c r="H882" s="2"/>
      <c r="I882" s="4"/>
      <c r="J882" s="4"/>
      <c r="K882" s="4"/>
      <c r="L882" s="4"/>
      <c r="M882" s="4"/>
      <c r="N882" s="4"/>
      <c r="O882" s="4"/>
      <c r="P882" s="4"/>
      <c r="Q882" s="4"/>
      <c r="R882" s="4"/>
      <c r="S882" s="4"/>
      <c r="T882" s="4"/>
      <c r="U882" s="4"/>
      <c r="V882" s="4"/>
      <c r="W882" s="4"/>
      <c r="X882" s="4"/>
      <c r="Y882" s="4"/>
      <c r="Z882" s="4"/>
    </row>
    <row r="883" spans="1:26" x14ac:dyDescent="0.25">
      <c r="A883" s="1"/>
      <c r="B883" s="2"/>
      <c r="C883" s="2"/>
      <c r="D883" s="2"/>
      <c r="E883" s="1"/>
      <c r="F883" s="1"/>
      <c r="G883" s="6"/>
      <c r="H883" s="2"/>
      <c r="I883" s="4"/>
      <c r="J883" s="4"/>
      <c r="K883" s="4"/>
      <c r="L883" s="4"/>
      <c r="M883" s="4"/>
      <c r="N883" s="4"/>
      <c r="O883" s="4"/>
      <c r="P883" s="4"/>
      <c r="Q883" s="4"/>
      <c r="R883" s="4"/>
      <c r="S883" s="4"/>
      <c r="T883" s="4"/>
      <c r="U883" s="4"/>
      <c r="V883" s="4"/>
      <c r="W883" s="4"/>
      <c r="X883" s="4"/>
      <c r="Y883" s="4"/>
      <c r="Z883" s="4"/>
    </row>
    <row r="884" spans="1:26" x14ac:dyDescent="0.25">
      <c r="A884" s="1"/>
      <c r="B884" s="2"/>
      <c r="C884" s="2"/>
      <c r="D884" s="2"/>
      <c r="E884" s="1"/>
      <c r="F884" s="1"/>
      <c r="G884" s="6"/>
      <c r="H884" s="2"/>
      <c r="I884" s="4"/>
      <c r="J884" s="4"/>
      <c r="K884" s="4"/>
      <c r="L884" s="4"/>
      <c r="M884" s="4"/>
      <c r="N884" s="4"/>
      <c r="O884" s="4"/>
      <c r="P884" s="4"/>
      <c r="Q884" s="4"/>
      <c r="R884" s="4"/>
      <c r="S884" s="4"/>
      <c r="T884" s="4"/>
      <c r="U884" s="4"/>
      <c r="V884" s="4"/>
      <c r="W884" s="4"/>
      <c r="X884" s="4"/>
      <c r="Y884" s="4"/>
      <c r="Z884" s="4"/>
    </row>
    <row r="885" spans="1:26" x14ac:dyDescent="0.25">
      <c r="A885" s="1"/>
      <c r="B885" s="2"/>
      <c r="C885" s="2"/>
      <c r="D885" s="2"/>
      <c r="E885" s="1"/>
      <c r="F885" s="1"/>
      <c r="G885" s="6"/>
      <c r="H885" s="2"/>
      <c r="I885" s="4"/>
      <c r="J885" s="4"/>
      <c r="K885" s="4"/>
      <c r="L885" s="4"/>
      <c r="M885" s="4"/>
      <c r="N885" s="4"/>
      <c r="O885" s="4"/>
      <c r="P885" s="4"/>
      <c r="Q885" s="4"/>
      <c r="R885" s="4"/>
      <c r="S885" s="4"/>
      <c r="T885" s="4"/>
      <c r="U885" s="4"/>
      <c r="V885" s="4"/>
      <c r="W885" s="4"/>
      <c r="X885" s="4"/>
      <c r="Y885" s="4"/>
      <c r="Z885" s="4"/>
    </row>
    <row r="886" spans="1:26" x14ac:dyDescent="0.25">
      <c r="A886" s="1"/>
      <c r="B886" s="2"/>
      <c r="C886" s="2"/>
      <c r="D886" s="2"/>
      <c r="E886" s="1"/>
      <c r="F886" s="1"/>
      <c r="G886" s="6"/>
      <c r="H886" s="2"/>
      <c r="I886" s="4"/>
      <c r="J886" s="4"/>
      <c r="K886" s="4"/>
      <c r="L886" s="4"/>
      <c r="M886" s="4"/>
      <c r="N886" s="4"/>
      <c r="O886" s="4"/>
      <c r="P886" s="4"/>
      <c r="Q886" s="4"/>
      <c r="R886" s="4"/>
      <c r="S886" s="4"/>
      <c r="T886" s="4"/>
      <c r="U886" s="4"/>
      <c r="V886" s="4"/>
      <c r="W886" s="4"/>
      <c r="X886" s="4"/>
      <c r="Y886" s="4"/>
      <c r="Z886" s="4"/>
    </row>
    <row r="887" spans="1:26" x14ac:dyDescent="0.25">
      <c r="A887" s="1"/>
      <c r="B887" s="2"/>
      <c r="C887" s="2"/>
      <c r="D887" s="2"/>
      <c r="E887" s="1"/>
      <c r="F887" s="1"/>
      <c r="G887" s="6"/>
      <c r="H887" s="2"/>
      <c r="I887" s="4"/>
      <c r="J887" s="4"/>
      <c r="K887" s="4"/>
      <c r="L887" s="4"/>
      <c r="M887" s="4"/>
      <c r="N887" s="4"/>
      <c r="O887" s="4"/>
      <c r="P887" s="4"/>
      <c r="Q887" s="4"/>
      <c r="R887" s="4"/>
      <c r="S887" s="4"/>
      <c r="T887" s="4"/>
      <c r="U887" s="4"/>
      <c r="V887" s="4"/>
      <c r="W887" s="4"/>
      <c r="X887" s="4"/>
      <c r="Y887" s="4"/>
      <c r="Z887" s="4"/>
    </row>
    <row r="888" spans="1:26" x14ac:dyDescent="0.25">
      <c r="A888" s="1"/>
      <c r="B888" s="2"/>
      <c r="C888" s="2"/>
      <c r="D888" s="2"/>
      <c r="E888" s="1"/>
      <c r="F888" s="1"/>
      <c r="G888" s="6"/>
      <c r="H888" s="2"/>
      <c r="I888" s="4"/>
      <c r="J888" s="4"/>
      <c r="K888" s="4"/>
      <c r="L888" s="4"/>
      <c r="M888" s="4"/>
      <c r="N888" s="4"/>
      <c r="O888" s="4"/>
      <c r="P888" s="4"/>
      <c r="Q888" s="4"/>
      <c r="R888" s="4"/>
      <c r="S888" s="4"/>
      <c r="T888" s="4"/>
      <c r="U888" s="4"/>
      <c r="V888" s="4"/>
      <c r="W888" s="4"/>
      <c r="X888" s="4"/>
      <c r="Y888" s="4"/>
      <c r="Z888" s="4"/>
    </row>
    <row r="889" spans="1:26" x14ac:dyDescent="0.25">
      <c r="A889" s="1"/>
      <c r="B889" s="2"/>
      <c r="C889" s="2"/>
      <c r="D889" s="2"/>
      <c r="E889" s="1"/>
      <c r="F889" s="1"/>
      <c r="G889" s="6"/>
      <c r="H889" s="2"/>
      <c r="I889" s="4"/>
      <c r="J889" s="4"/>
      <c r="K889" s="4"/>
      <c r="L889" s="4"/>
      <c r="M889" s="4"/>
      <c r="N889" s="4"/>
      <c r="O889" s="4"/>
      <c r="P889" s="4"/>
      <c r="Q889" s="4"/>
      <c r="R889" s="4"/>
      <c r="S889" s="4"/>
      <c r="T889" s="4"/>
      <c r="U889" s="4"/>
      <c r="V889" s="4"/>
      <c r="W889" s="4"/>
      <c r="X889" s="4"/>
      <c r="Y889" s="4"/>
      <c r="Z889" s="4"/>
    </row>
    <row r="890" spans="1:26" x14ac:dyDescent="0.25">
      <c r="A890" s="1"/>
      <c r="B890" s="2"/>
      <c r="C890" s="2"/>
      <c r="D890" s="2"/>
      <c r="E890" s="1"/>
      <c r="F890" s="1"/>
      <c r="G890" s="6"/>
      <c r="H890" s="2"/>
      <c r="I890" s="4"/>
      <c r="J890" s="4"/>
      <c r="K890" s="4"/>
      <c r="L890" s="4"/>
      <c r="M890" s="4"/>
      <c r="N890" s="4"/>
      <c r="O890" s="4"/>
      <c r="P890" s="4"/>
      <c r="Q890" s="4"/>
      <c r="R890" s="4"/>
      <c r="S890" s="4"/>
      <c r="T890" s="4"/>
      <c r="U890" s="4"/>
      <c r="V890" s="4"/>
      <c r="W890" s="4"/>
      <c r="X890" s="4"/>
      <c r="Y890" s="4"/>
      <c r="Z890" s="4"/>
    </row>
    <row r="891" spans="1:26" x14ac:dyDescent="0.25">
      <c r="A891" s="1"/>
      <c r="B891" s="2"/>
      <c r="C891" s="2"/>
      <c r="D891" s="2"/>
      <c r="E891" s="1"/>
      <c r="F891" s="1"/>
      <c r="G891" s="6"/>
      <c r="H891" s="2"/>
      <c r="I891" s="4"/>
      <c r="J891" s="4"/>
      <c r="K891" s="4"/>
      <c r="L891" s="4"/>
      <c r="M891" s="4"/>
      <c r="N891" s="4"/>
      <c r="O891" s="4"/>
      <c r="P891" s="4"/>
      <c r="Q891" s="4"/>
      <c r="R891" s="4"/>
      <c r="S891" s="4"/>
      <c r="T891" s="4"/>
      <c r="U891" s="4"/>
      <c r="V891" s="4"/>
      <c r="W891" s="4"/>
      <c r="X891" s="4"/>
      <c r="Y891" s="4"/>
      <c r="Z891" s="4"/>
    </row>
    <row r="892" spans="1:26" x14ac:dyDescent="0.25">
      <c r="A892" s="1"/>
      <c r="B892" s="2"/>
      <c r="C892" s="2"/>
      <c r="D892" s="2"/>
      <c r="E892" s="1"/>
      <c r="F892" s="1"/>
      <c r="G892" s="6"/>
      <c r="H892" s="2"/>
      <c r="I892" s="4"/>
      <c r="J892" s="4"/>
      <c r="K892" s="4"/>
      <c r="L892" s="4"/>
      <c r="M892" s="4"/>
      <c r="N892" s="4"/>
      <c r="O892" s="4"/>
      <c r="P892" s="4"/>
      <c r="Q892" s="4"/>
      <c r="R892" s="4"/>
      <c r="S892" s="4"/>
      <c r="T892" s="4"/>
      <c r="U892" s="4"/>
      <c r="V892" s="4"/>
      <c r="W892" s="4"/>
      <c r="X892" s="4"/>
      <c r="Y892" s="4"/>
      <c r="Z892" s="4"/>
    </row>
    <row r="893" spans="1:26" x14ac:dyDescent="0.25">
      <c r="A893" s="1"/>
      <c r="B893" s="2"/>
      <c r="C893" s="2"/>
      <c r="D893" s="2"/>
      <c r="E893" s="1"/>
      <c r="F893" s="1"/>
      <c r="G893" s="6"/>
      <c r="H893" s="2"/>
      <c r="I893" s="4"/>
      <c r="J893" s="4"/>
      <c r="K893" s="4"/>
      <c r="L893" s="4"/>
      <c r="M893" s="4"/>
      <c r="N893" s="4"/>
      <c r="O893" s="4"/>
      <c r="P893" s="4"/>
      <c r="Q893" s="4"/>
      <c r="R893" s="4"/>
      <c r="S893" s="4"/>
      <c r="T893" s="4"/>
      <c r="U893" s="4"/>
      <c r="V893" s="4"/>
      <c r="W893" s="4"/>
      <c r="X893" s="4"/>
      <c r="Y893" s="4"/>
      <c r="Z893" s="4"/>
    </row>
    <row r="894" spans="1:26" x14ac:dyDescent="0.25">
      <c r="A894" s="1"/>
      <c r="B894" s="2"/>
      <c r="C894" s="2"/>
      <c r="D894" s="2"/>
      <c r="E894" s="1"/>
      <c r="F894" s="1"/>
      <c r="G894" s="6"/>
      <c r="H894" s="2"/>
      <c r="I894" s="4"/>
      <c r="J894" s="4"/>
      <c r="K894" s="4"/>
      <c r="L894" s="4"/>
      <c r="M894" s="4"/>
      <c r="N894" s="4"/>
      <c r="O894" s="4"/>
      <c r="P894" s="4"/>
      <c r="Q894" s="4"/>
      <c r="R894" s="4"/>
      <c r="S894" s="4"/>
      <c r="T894" s="4"/>
      <c r="U894" s="4"/>
      <c r="V894" s="4"/>
      <c r="W894" s="4"/>
      <c r="X894" s="4"/>
      <c r="Y894" s="4"/>
      <c r="Z894" s="4"/>
    </row>
    <row r="895" spans="1:26" x14ac:dyDescent="0.25">
      <c r="A895" s="1"/>
      <c r="B895" s="2"/>
      <c r="C895" s="2"/>
      <c r="D895" s="2"/>
      <c r="E895" s="1"/>
      <c r="F895" s="1"/>
      <c r="G895" s="6"/>
      <c r="H895" s="2"/>
      <c r="I895" s="4"/>
      <c r="J895" s="4"/>
      <c r="K895" s="4"/>
      <c r="L895" s="4"/>
      <c r="M895" s="4"/>
      <c r="N895" s="4"/>
      <c r="O895" s="4"/>
      <c r="P895" s="4"/>
      <c r="Q895" s="4"/>
      <c r="R895" s="4"/>
      <c r="S895" s="4"/>
      <c r="T895" s="4"/>
      <c r="U895" s="4"/>
      <c r="V895" s="4"/>
      <c r="W895" s="4"/>
      <c r="X895" s="4"/>
      <c r="Y895" s="4"/>
      <c r="Z895" s="4"/>
    </row>
    <row r="896" spans="1:26" x14ac:dyDescent="0.25">
      <c r="A896" s="1"/>
      <c r="B896" s="2"/>
      <c r="C896" s="2"/>
      <c r="D896" s="2"/>
      <c r="E896" s="1"/>
      <c r="F896" s="1"/>
      <c r="G896" s="6"/>
      <c r="H896" s="2"/>
      <c r="I896" s="4"/>
      <c r="J896" s="4"/>
      <c r="K896" s="4"/>
      <c r="L896" s="4"/>
      <c r="M896" s="4"/>
      <c r="N896" s="4"/>
      <c r="O896" s="4"/>
      <c r="P896" s="4"/>
      <c r="Q896" s="4"/>
      <c r="R896" s="4"/>
      <c r="S896" s="4"/>
      <c r="T896" s="4"/>
      <c r="U896" s="4"/>
      <c r="V896" s="4"/>
      <c r="W896" s="4"/>
      <c r="X896" s="4"/>
      <c r="Y896" s="4"/>
      <c r="Z896" s="4"/>
    </row>
    <row r="897" spans="1:26" x14ac:dyDescent="0.25">
      <c r="A897" s="1"/>
      <c r="B897" s="2"/>
      <c r="C897" s="2"/>
      <c r="D897" s="2"/>
      <c r="E897" s="1"/>
      <c r="F897" s="1"/>
      <c r="G897" s="6"/>
      <c r="H897" s="2"/>
      <c r="I897" s="4"/>
      <c r="J897" s="4"/>
      <c r="K897" s="4"/>
      <c r="L897" s="4"/>
      <c r="M897" s="4"/>
      <c r="N897" s="4"/>
      <c r="O897" s="4"/>
      <c r="P897" s="4"/>
      <c r="Q897" s="4"/>
      <c r="R897" s="4"/>
      <c r="S897" s="4"/>
      <c r="T897" s="4"/>
      <c r="U897" s="4"/>
      <c r="V897" s="4"/>
      <c r="W897" s="4"/>
      <c r="X897" s="4"/>
      <c r="Y897" s="4"/>
      <c r="Z897" s="4"/>
    </row>
    <row r="898" spans="1:26" x14ac:dyDescent="0.25">
      <c r="A898" s="1"/>
      <c r="B898" s="2"/>
      <c r="C898" s="2"/>
      <c r="D898" s="2"/>
      <c r="E898" s="1"/>
      <c r="F898" s="1"/>
      <c r="G898" s="6"/>
      <c r="H898" s="2"/>
      <c r="I898" s="4"/>
      <c r="J898" s="4"/>
      <c r="K898" s="4"/>
      <c r="L898" s="4"/>
      <c r="M898" s="4"/>
      <c r="N898" s="4"/>
      <c r="O898" s="4"/>
      <c r="P898" s="4"/>
      <c r="Q898" s="4"/>
      <c r="R898" s="4"/>
      <c r="S898" s="4"/>
      <c r="T898" s="4"/>
      <c r="U898" s="4"/>
      <c r="V898" s="4"/>
      <c r="W898" s="4"/>
      <c r="X898" s="4"/>
      <c r="Y898" s="4"/>
      <c r="Z898" s="4"/>
    </row>
    <row r="899" spans="1:26" x14ac:dyDescent="0.25">
      <c r="A899" s="1"/>
      <c r="B899" s="2"/>
      <c r="C899" s="2"/>
      <c r="D899" s="2"/>
      <c r="E899" s="1"/>
      <c r="F899" s="1"/>
      <c r="G899" s="6"/>
      <c r="H899" s="2"/>
      <c r="I899" s="4"/>
      <c r="J899" s="4"/>
      <c r="K899" s="4"/>
      <c r="L899" s="4"/>
      <c r="M899" s="4"/>
      <c r="N899" s="4"/>
      <c r="O899" s="4"/>
      <c r="P899" s="4"/>
      <c r="Q899" s="4"/>
      <c r="R899" s="4"/>
      <c r="S899" s="4"/>
      <c r="T899" s="4"/>
      <c r="U899" s="4"/>
      <c r="V899" s="4"/>
      <c r="W899" s="4"/>
      <c r="X899" s="4"/>
      <c r="Y899" s="4"/>
      <c r="Z899" s="4"/>
    </row>
    <row r="900" spans="1:26" x14ac:dyDescent="0.25">
      <c r="A900" s="1"/>
      <c r="B900" s="2"/>
      <c r="C900" s="2"/>
      <c r="D900" s="2"/>
      <c r="E900" s="1"/>
      <c r="F900" s="1"/>
      <c r="G900" s="6"/>
      <c r="H900" s="2"/>
      <c r="I900" s="4"/>
      <c r="J900" s="4"/>
      <c r="K900" s="4"/>
      <c r="L900" s="4"/>
      <c r="M900" s="4"/>
      <c r="N900" s="4"/>
      <c r="O900" s="4"/>
      <c r="P900" s="4"/>
      <c r="Q900" s="4"/>
      <c r="R900" s="4"/>
      <c r="S900" s="4"/>
      <c r="T900" s="4"/>
      <c r="U900" s="4"/>
      <c r="V900" s="4"/>
      <c r="W900" s="4"/>
      <c r="X900" s="4"/>
      <c r="Y900" s="4"/>
      <c r="Z900" s="4"/>
    </row>
    <row r="901" spans="1:26" x14ac:dyDescent="0.25">
      <c r="A901" s="1"/>
      <c r="B901" s="2"/>
      <c r="C901" s="2"/>
      <c r="D901" s="2"/>
      <c r="E901" s="1"/>
      <c r="F901" s="1"/>
      <c r="G901" s="6"/>
      <c r="H901" s="2"/>
      <c r="I901" s="4"/>
      <c r="J901" s="4"/>
      <c r="K901" s="4"/>
      <c r="L901" s="4"/>
      <c r="M901" s="4"/>
      <c r="N901" s="4"/>
      <c r="O901" s="4"/>
      <c r="P901" s="4"/>
      <c r="Q901" s="4"/>
      <c r="R901" s="4"/>
      <c r="S901" s="4"/>
      <c r="T901" s="4"/>
      <c r="U901" s="4"/>
      <c r="V901" s="4"/>
      <c r="W901" s="4"/>
      <c r="X901" s="4"/>
      <c r="Y901" s="4"/>
      <c r="Z901" s="4"/>
    </row>
    <row r="902" spans="1:26" x14ac:dyDescent="0.25">
      <c r="A902" s="1"/>
      <c r="B902" s="2"/>
      <c r="C902" s="2"/>
      <c r="D902" s="2"/>
      <c r="E902" s="1"/>
      <c r="F902" s="1"/>
      <c r="G902" s="6"/>
      <c r="H902" s="2"/>
      <c r="I902" s="4"/>
      <c r="J902" s="4"/>
      <c r="K902" s="4"/>
      <c r="L902" s="4"/>
      <c r="M902" s="4"/>
      <c r="N902" s="4"/>
      <c r="O902" s="4"/>
      <c r="P902" s="4"/>
      <c r="Q902" s="4"/>
      <c r="R902" s="4"/>
      <c r="S902" s="4"/>
      <c r="T902" s="4"/>
      <c r="U902" s="4"/>
      <c r="V902" s="4"/>
      <c r="W902" s="4"/>
      <c r="X902" s="4"/>
      <c r="Y902" s="4"/>
      <c r="Z902" s="4"/>
    </row>
    <row r="903" spans="1:26" x14ac:dyDescent="0.25">
      <c r="A903" s="1"/>
      <c r="B903" s="2"/>
      <c r="C903" s="2"/>
      <c r="D903" s="2"/>
      <c r="E903" s="1"/>
      <c r="F903" s="1"/>
      <c r="G903" s="6"/>
      <c r="H903" s="2"/>
      <c r="I903" s="4"/>
      <c r="J903" s="4"/>
      <c r="K903" s="4"/>
      <c r="L903" s="4"/>
      <c r="M903" s="4"/>
      <c r="N903" s="4"/>
      <c r="O903" s="4"/>
      <c r="P903" s="4"/>
      <c r="Q903" s="4"/>
      <c r="R903" s="4"/>
      <c r="S903" s="4"/>
      <c r="T903" s="4"/>
      <c r="U903" s="4"/>
      <c r="V903" s="4"/>
      <c r="W903" s="4"/>
      <c r="X903" s="4"/>
      <c r="Y903" s="4"/>
      <c r="Z903" s="4"/>
    </row>
    <row r="904" spans="1:26" x14ac:dyDescent="0.25">
      <c r="A904" s="1"/>
      <c r="B904" s="2"/>
      <c r="C904" s="2"/>
      <c r="D904" s="2"/>
      <c r="E904" s="1"/>
      <c r="F904" s="1"/>
      <c r="G904" s="6"/>
      <c r="H904" s="2"/>
      <c r="I904" s="4"/>
      <c r="J904" s="4"/>
      <c r="K904" s="4"/>
      <c r="L904" s="4"/>
      <c r="M904" s="4"/>
      <c r="N904" s="4"/>
      <c r="O904" s="4"/>
      <c r="P904" s="4"/>
      <c r="Q904" s="4"/>
      <c r="R904" s="4"/>
      <c r="S904" s="4"/>
      <c r="T904" s="4"/>
      <c r="U904" s="4"/>
      <c r="V904" s="4"/>
      <c r="W904" s="4"/>
      <c r="X904" s="4"/>
      <c r="Y904" s="4"/>
      <c r="Z904" s="4"/>
    </row>
    <row r="905" spans="1:26" x14ac:dyDescent="0.25">
      <c r="A905" s="1"/>
      <c r="B905" s="2"/>
      <c r="C905" s="2"/>
      <c r="D905" s="2"/>
      <c r="E905" s="1"/>
      <c r="F905" s="1"/>
      <c r="G905" s="6"/>
      <c r="H905" s="2"/>
      <c r="I905" s="4"/>
      <c r="J905" s="4"/>
      <c r="K905" s="4"/>
      <c r="L905" s="4"/>
      <c r="M905" s="4"/>
      <c r="N905" s="4"/>
      <c r="O905" s="4"/>
      <c r="P905" s="4"/>
      <c r="Q905" s="4"/>
      <c r="R905" s="4"/>
      <c r="S905" s="4"/>
      <c r="T905" s="4"/>
      <c r="U905" s="4"/>
      <c r="V905" s="4"/>
      <c r="W905" s="4"/>
      <c r="X905" s="4"/>
      <c r="Y905" s="4"/>
      <c r="Z905" s="4"/>
    </row>
    <row r="906" spans="1:26" x14ac:dyDescent="0.25">
      <c r="A906" s="1"/>
      <c r="B906" s="2"/>
      <c r="C906" s="2"/>
      <c r="D906" s="2"/>
      <c r="E906" s="1"/>
      <c r="F906" s="1"/>
      <c r="G906" s="6"/>
      <c r="H906" s="2"/>
      <c r="I906" s="4"/>
      <c r="J906" s="4"/>
      <c r="K906" s="4"/>
      <c r="L906" s="4"/>
      <c r="M906" s="4"/>
      <c r="N906" s="4"/>
      <c r="O906" s="4"/>
      <c r="P906" s="4"/>
      <c r="Q906" s="4"/>
      <c r="R906" s="4"/>
      <c r="S906" s="4"/>
      <c r="T906" s="4"/>
      <c r="U906" s="4"/>
      <c r="V906" s="4"/>
      <c r="W906" s="4"/>
      <c r="X906" s="4"/>
      <c r="Y906" s="4"/>
      <c r="Z906" s="4"/>
    </row>
    <row r="907" spans="1:26" x14ac:dyDescent="0.25">
      <c r="A907" s="1"/>
      <c r="B907" s="2"/>
      <c r="C907" s="2"/>
      <c r="D907" s="2"/>
      <c r="E907" s="1"/>
      <c r="F907" s="1"/>
      <c r="G907" s="6"/>
      <c r="H907" s="2"/>
      <c r="I907" s="4"/>
      <c r="J907" s="4"/>
      <c r="K907" s="4"/>
      <c r="L907" s="4"/>
      <c r="M907" s="4"/>
      <c r="N907" s="4"/>
      <c r="O907" s="4"/>
      <c r="P907" s="4"/>
      <c r="Q907" s="4"/>
      <c r="R907" s="4"/>
      <c r="S907" s="4"/>
      <c r="T907" s="4"/>
      <c r="U907" s="4"/>
      <c r="V907" s="4"/>
      <c r="W907" s="4"/>
      <c r="X907" s="4"/>
      <c r="Y907" s="4"/>
      <c r="Z907" s="4"/>
    </row>
    <row r="908" spans="1:26" x14ac:dyDescent="0.25">
      <c r="A908" s="1"/>
      <c r="B908" s="2"/>
      <c r="C908" s="2"/>
      <c r="D908" s="2"/>
      <c r="E908" s="1"/>
      <c r="F908" s="1"/>
      <c r="G908" s="6"/>
      <c r="H908" s="2"/>
      <c r="I908" s="4"/>
      <c r="J908" s="4"/>
      <c r="K908" s="4"/>
      <c r="L908" s="4"/>
      <c r="M908" s="4"/>
      <c r="N908" s="4"/>
      <c r="O908" s="4"/>
      <c r="P908" s="4"/>
      <c r="Q908" s="4"/>
      <c r="R908" s="4"/>
      <c r="S908" s="4"/>
      <c r="T908" s="4"/>
      <c r="U908" s="4"/>
      <c r="V908" s="4"/>
      <c r="W908" s="4"/>
      <c r="X908" s="4"/>
      <c r="Y908" s="4"/>
      <c r="Z908" s="4"/>
    </row>
    <row r="909" spans="1:26" x14ac:dyDescent="0.25">
      <c r="A909" s="1"/>
      <c r="B909" s="2"/>
      <c r="C909" s="2"/>
      <c r="D909" s="2"/>
      <c r="E909" s="1"/>
      <c r="F909" s="1"/>
      <c r="G909" s="6"/>
      <c r="H909" s="2"/>
      <c r="I909" s="4"/>
      <c r="J909" s="4"/>
      <c r="K909" s="4"/>
      <c r="L909" s="4"/>
      <c r="M909" s="4"/>
      <c r="N909" s="4"/>
      <c r="O909" s="4"/>
      <c r="P909" s="4"/>
      <c r="Q909" s="4"/>
      <c r="R909" s="4"/>
      <c r="S909" s="4"/>
      <c r="T909" s="4"/>
      <c r="U909" s="4"/>
      <c r="V909" s="4"/>
      <c r="W909" s="4"/>
      <c r="X909" s="4"/>
      <c r="Y909" s="4"/>
      <c r="Z909" s="4"/>
    </row>
    <row r="910" spans="1:26" x14ac:dyDescent="0.25">
      <c r="A910" s="1"/>
      <c r="B910" s="2"/>
      <c r="C910" s="2"/>
      <c r="D910" s="2"/>
      <c r="E910" s="1"/>
      <c r="F910" s="1"/>
      <c r="G910" s="6"/>
      <c r="H910" s="2"/>
      <c r="I910" s="4"/>
      <c r="J910" s="4"/>
      <c r="K910" s="4"/>
      <c r="L910" s="4"/>
      <c r="M910" s="4"/>
      <c r="N910" s="4"/>
      <c r="O910" s="4"/>
      <c r="P910" s="4"/>
      <c r="Q910" s="4"/>
      <c r="R910" s="4"/>
      <c r="S910" s="4"/>
      <c r="T910" s="4"/>
      <c r="U910" s="4"/>
      <c r="V910" s="4"/>
      <c r="W910" s="4"/>
      <c r="X910" s="4"/>
      <c r="Y910" s="4"/>
      <c r="Z910" s="4"/>
    </row>
    <row r="911" spans="1:26" x14ac:dyDescent="0.25">
      <c r="A911" s="1"/>
      <c r="B911" s="2"/>
      <c r="C911" s="2"/>
      <c r="D911" s="2"/>
      <c r="E911" s="1"/>
      <c r="F911" s="1"/>
      <c r="G911" s="6"/>
      <c r="H911" s="2"/>
      <c r="I911" s="4"/>
      <c r="J911" s="4"/>
      <c r="K911" s="4"/>
      <c r="L911" s="4"/>
      <c r="M911" s="4"/>
      <c r="N911" s="4"/>
      <c r="O911" s="4"/>
      <c r="P911" s="4"/>
      <c r="Q911" s="4"/>
      <c r="R911" s="4"/>
      <c r="S911" s="4"/>
      <c r="T911" s="4"/>
      <c r="U911" s="4"/>
      <c r="V911" s="4"/>
      <c r="W911" s="4"/>
      <c r="X911" s="4"/>
      <c r="Y911" s="4"/>
      <c r="Z911" s="4"/>
    </row>
    <row r="912" spans="1:26" x14ac:dyDescent="0.25">
      <c r="A912" s="1"/>
      <c r="B912" s="2"/>
      <c r="C912" s="2"/>
      <c r="D912" s="2"/>
      <c r="E912" s="1"/>
      <c r="F912" s="1"/>
      <c r="G912" s="6"/>
      <c r="H912" s="2"/>
      <c r="I912" s="4"/>
      <c r="J912" s="4"/>
      <c r="K912" s="4"/>
      <c r="L912" s="4"/>
      <c r="M912" s="4"/>
      <c r="N912" s="4"/>
      <c r="O912" s="4"/>
      <c r="P912" s="4"/>
      <c r="Q912" s="4"/>
      <c r="R912" s="4"/>
      <c r="S912" s="4"/>
      <c r="T912" s="4"/>
      <c r="U912" s="4"/>
      <c r="V912" s="4"/>
      <c r="W912" s="4"/>
      <c r="X912" s="4"/>
      <c r="Y912" s="4"/>
      <c r="Z912" s="4"/>
    </row>
    <row r="913" spans="1:26" x14ac:dyDescent="0.25">
      <c r="A913" s="1"/>
      <c r="B913" s="2"/>
      <c r="C913" s="2"/>
      <c r="D913" s="2"/>
      <c r="E913" s="1"/>
      <c r="F913" s="1"/>
      <c r="G913" s="6"/>
      <c r="H913" s="2"/>
      <c r="I913" s="4"/>
      <c r="J913" s="4"/>
      <c r="K913" s="4"/>
      <c r="L913" s="4"/>
      <c r="M913" s="4"/>
      <c r="N913" s="4"/>
      <c r="O913" s="4"/>
      <c r="P913" s="4"/>
      <c r="Q913" s="4"/>
      <c r="R913" s="4"/>
      <c r="S913" s="4"/>
      <c r="T913" s="4"/>
      <c r="U913" s="4"/>
      <c r="V913" s="4"/>
      <c r="W913" s="4"/>
      <c r="X913" s="4"/>
      <c r="Y913" s="4"/>
      <c r="Z913" s="4"/>
    </row>
    <row r="914" spans="1:26" x14ac:dyDescent="0.25">
      <c r="A914" s="1"/>
      <c r="B914" s="2"/>
      <c r="C914" s="2"/>
      <c r="D914" s="2"/>
      <c r="E914" s="1"/>
      <c r="F914" s="1"/>
      <c r="G914" s="6"/>
      <c r="H914" s="2"/>
      <c r="I914" s="4"/>
      <c r="J914" s="4"/>
      <c r="K914" s="4"/>
      <c r="L914" s="4"/>
      <c r="M914" s="4"/>
      <c r="N914" s="4"/>
      <c r="O914" s="4"/>
      <c r="P914" s="4"/>
      <c r="Q914" s="4"/>
      <c r="R914" s="4"/>
      <c r="S914" s="4"/>
      <c r="T914" s="4"/>
      <c r="U914" s="4"/>
      <c r="V914" s="4"/>
      <c r="W914" s="4"/>
      <c r="X914" s="4"/>
      <c r="Y914" s="4"/>
      <c r="Z914" s="4"/>
    </row>
    <row r="915" spans="1:26" x14ac:dyDescent="0.25">
      <c r="A915" s="1"/>
      <c r="B915" s="2"/>
      <c r="C915" s="2"/>
      <c r="D915" s="2"/>
      <c r="E915" s="1"/>
      <c r="F915" s="1"/>
      <c r="G915" s="6"/>
      <c r="H915" s="2"/>
      <c r="I915" s="4"/>
      <c r="J915" s="4"/>
      <c r="K915" s="4"/>
      <c r="L915" s="4"/>
      <c r="M915" s="4"/>
      <c r="N915" s="4"/>
      <c r="O915" s="4"/>
      <c r="P915" s="4"/>
      <c r="Q915" s="4"/>
      <c r="R915" s="4"/>
      <c r="S915" s="4"/>
      <c r="T915" s="4"/>
      <c r="U915" s="4"/>
      <c r="V915" s="4"/>
      <c r="W915" s="4"/>
      <c r="X915" s="4"/>
      <c r="Y915" s="4"/>
      <c r="Z915" s="4"/>
    </row>
    <row r="916" spans="1:26" x14ac:dyDescent="0.25">
      <c r="A916" s="1"/>
      <c r="B916" s="2"/>
      <c r="C916" s="2"/>
      <c r="D916" s="2"/>
      <c r="E916" s="1"/>
      <c r="F916" s="1"/>
      <c r="G916" s="6"/>
      <c r="H916" s="2"/>
      <c r="I916" s="4"/>
      <c r="J916" s="4"/>
      <c r="K916" s="4"/>
      <c r="L916" s="4"/>
      <c r="M916" s="4"/>
      <c r="N916" s="4"/>
      <c r="O916" s="4"/>
      <c r="P916" s="4"/>
      <c r="Q916" s="4"/>
      <c r="R916" s="4"/>
      <c r="S916" s="4"/>
      <c r="T916" s="4"/>
      <c r="U916" s="4"/>
      <c r="V916" s="4"/>
      <c r="W916" s="4"/>
      <c r="X916" s="4"/>
      <c r="Y916" s="4"/>
      <c r="Z916" s="4"/>
    </row>
    <row r="917" spans="1:26" x14ac:dyDescent="0.25">
      <c r="A917" s="1"/>
      <c r="B917" s="2"/>
      <c r="C917" s="2"/>
      <c r="D917" s="2"/>
      <c r="E917" s="1"/>
      <c r="F917" s="1"/>
      <c r="G917" s="6"/>
      <c r="H917" s="2"/>
      <c r="I917" s="4"/>
      <c r="J917" s="4"/>
      <c r="K917" s="4"/>
      <c r="L917" s="4"/>
      <c r="M917" s="4"/>
      <c r="N917" s="4"/>
      <c r="O917" s="4"/>
      <c r="P917" s="4"/>
      <c r="Q917" s="4"/>
      <c r="R917" s="4"/>
      <c r="S917" s="4"/>
      <c r="T917" s="4"/>
      <c r="U917" s="4"/>
      <c r="V917" s="4"/>
      <c r="W917" s="4"/>
      <c r="X917" s="4"/>
      <c r="Y917" s="4"/>
      <c r="Z917" s="4"/>
    </row>
    <row r="918" spans="1:26" x14ac:dyDescent="0.25">
      <c r="A918" s="1"/>
      <c r="B918" s="2"/>
      <c r="C918" s="2"/>
      <c r="D918" s="2"/>
      <c r="E918" s="1"/>
      <c r="F918" s="1"/>
      <c r="G918" s="6"/>
      <c r="H918" s="2"/>
      <c r="I918" s="4"/>
      <c r="J918" s="4"/>
      <c r="K918" s="4"/>
      <c r="L918" s="4"/>
      <c r="M918" s="4"/>
      <c r="N918" s="4"/>
      <c r="O918" s="4"/>
      <c r="P918" s="4"/>
      <c r="Q918" s="4"/>
      <c r="R918" s="4"/>
      <c r="S918" s="4"/>
      <c r="T918" s="4"/>
      <c r="U918" s="4"/>
      <c r="V918" s="4"/>
      <c r="W918" s="4"/>
      <c r="X918" s="4"/>
      <c r="Y918" s="4"/>
      <c r="Z918" s="4"/>
    </row>
    <row r="919" spans="1:26" x14ac:dyDescent="0.25">
      <c r="A919" s="1"/>
      <c r="B919" s="2"/>
      <c r="C919" s="2"/>
      <c r="D919" s="2"/>
      <c r="E919" s="1"/>
      <c r="F919" s="1"/>
      <c r="G919" s="6"/>
      <c r="H919" s="2"/>
      <c r="I919" s="4"/>
      <c r="J919" s="4"/>
      <c r="K919" s="4"/>
      <c r="L919" s="4"/>
      <c r="M919" s="4"/>
      <c r="N919" s="4"/>
      <c r="O919" s="4"/>
      <c r="P919" s="4"/>
      <c r="Q919" s="4"/>
      <c r="R919" s="4"/>
      <c r="S919" s="4"/>
      <c r="T919" s="4"/>
      <c r="U919" s="4"/>
      <c r="V919" s="4"/>
      <c r="W919" s="4"/>
      <c r="X919" s="4"/>
      <c r="Y919" s="4"/>
      <c r="Z919" s="4"/>
    </row>
    <row r="920" spans="1:26" x14ac:dyDescent="0.25">
      <c r="A920" s="1"/>
      <c r="B920" s="2"/>
      <c r="C920" s="2"/>
      <c r="D920" s="2"/>
      <c r="E920" s="1"/>
      <c r="F920" s="1"/>
      <c r="G920" s="6"/>
      <c r="H920" s="2"/>
      <c r="I920" s="4"/>
      <c r="J920" s="4"/>
      <c r="K920" s="4"/>
      <c r="L920" s="4"/>
      <c r="M920" s="4"/>
      <c r="N920" s="4"/>
      <c r="O920" s="4"/>
      <c r="P920" s="4"/>
      <c r="Q920" s="4"/>
      <c r="R920" s="4"/>
      <c r="S920" s="4"/>
      <c r="T920" s="4"/>
      <c r="U920" s="4"/>
      <c r="V920" s="4"/>
      <c r="W920" s="4"/>
      <c r="X920" s="4"/>
      <c r="Y920" s="4"/>
      <c r="Z920" s="4"/>
    </row>
    <row r="921" spans="1:26" x14ac:dyDescent="0.25">
      <c r="A921" s="1"/>
      <c r="B921" s="2"/>
      <c r="C921" s="2"/>
      <c r="D921" s="2"/>
      <c r="E921" s="1"/>
      <c r="F921" s="1"/>
      <c r="G921" s="6"/>
      <c r="H921" s="2"/>
      <c r="I921" s="4"/>
      <c r="J921" s="4"/>
      <c r="K921" s="4"/>
      <c r="L921" s="4"/>
      <c r="M921" s="4"/>
      <c r="N921" s="4"/>
      <c r="O921" s="4"/>
      <c r="P921" s="4"/>
      <c r="Q921" s="4"/>
      <c r="R921" s="4"/>
      <c r="S921" s="4"/>
      <c r="T921" s="4"/>
      <c r="U921" s="4"/>
      <c r="V921" s="4"/>
      <c r="W921" s="4"/>
      <c r="X921" s="4"/>
      <c r="Y921" s="4"/>
      <c r="Z921" s="4"/>
    </row>
    <row r="922" spans="1:26" x14ac:dyDescent="0.25">
      <c r="A922" s="1"/>
      <c r="B922" s="2"/>
      <c r="C922" s="2"/>
      <c r="D922" s="2"/>
      <c r="E922" s="1"/>
      <c r="F922" s="1"/>
      <c r="G922" s="6"/>
      <c r="H922" s="2"/>
      <c r="I922" s="4"/>
      <c r="J922" s="4"/>
      <c r="K922" s="4"/>
      <c r="L922" s="4"/>
      <c r="M922" s="4"/>
      <c r="N922" s="4"/>
      <c r="O922" s="4"/>
      <c r="P922" s="4"/>
      <c r="Q922" s="4"/>
      <c r="R922" s="4"/>
      <c r="S922" s="4"/>
      <c r="T922" s="4"/>
      <c r="U922" s="4"/>
      <c r="V922" s="4"/>
      <c r="W922" s="4"/>
      <c r="X922" s="4"/>
      <c r="Y922" s="4"/>
      <c r="Z922" s="4"/>
    </row>
    <row r="923" spans="1:26" x14ac:dyDescent="0.25">
      <c r="A923" s="1"/>
      <c r="B923" s="2"/>
      <c r="C923" s="2"/>
      <c r="D923" s="2"/>
      <c r="E923" s="1"/>
      <c r="F923" s="1"/>
      <c r="G923" s="6"/>
      <c r="H923" s="2"/>
      <c r="I923" s="4"/>
      <c r="J923" s="4"/>
      <c r="K923" s="4"/>
      <c r="L923" s="4"/>
      <c r="M923" s="4"/>
      <c r="N923" s="4"/>
      <c r="O923" s="4"/>
      <c r="P923" s="4"/>
      <c r="Q923" s="4"/>
      <c r="R923" s="4"/>
      <c r="S923" s="4"/>
      <c r="T923" s="4"/>
      <c r="U923" s="4"/>
      <c r="V923" s="4"/>
      <c r="W923" s="4"/>
      <c r="X923" s="4"/>
      <c r="Y923" s="4"/>
      <c r="Z923" s="4"/>
    </row>
    <row r="924" spans="1:26" x14ac:dyDescent="0.25">
      <c r="A924" s="1"/>
      <c r="B924" s="2"/>
      <c r="C924" s="2"/>
      <c r="D924" s="2"/>
      <c r="E924" s="1"/>
      <c r="F924" s="1"/>
      <c r="G924" s="6"/>
      <c r="H924" s="2"/>
      <c r="I924" s="4"/>
      <c r="J924" s="4"/>
      <c r="K924" s="4"/>
      <c r="L924" s="4"/>
      <c r="M924" s="4"/>
      <c r="N924" s="4"/>
      <c r="O924" s="4"/>
      <c r="P924" s="4"/>
      <c r="Q924" s="4"/>
      <c r="R924" s="4"/>
      <c r="S924" s="4"/>
      <c r="T924" s="4"/>
      <c r="U924" s="4"/>
      <c r="V924" s="4"/>
      <c r="W924" s="4"/>
      <c r="X924" s="4"/>
      <c r="Y924" s="4"/>
      <c r="Z924" s="4"/>
    </row>
    <row r="925" spans="1:26" x14ac:dyDescent="0.25">
      <c r="A925" s="1"/>
      <c r="B925" s="2"/>
      <c r="C925" s="2"/>
      <c r="D925" s="2"/>
      <c r="E925" s="1"/>
      <c r="F925" s="1"/>
      <c r="G925" s="6"/>
      <c r="H925" s="2"/>
      <c r="I925" s="4"/>
      <c r="J925" s="4"/>
      <c r="K925" s="4"/>
      <c r="L925" s="4"/>
      <c r="M925" s="4"/>
      <c r="N925" s="4"/>
      <c r="O925" s="4"/>
      <c r="P925" s="4"/>
      <c r="Q925" s="4"/>
      <c r="R925" s="4"/>
      <c r="S925" s="4"/>
      <c r="T925" s="4"/>
      <c r="U925" s="4"/>
      <c r="V925" s="4"/>
      <c r="W925" s="4"/>
      <c r="X925" s="4"/>
      <c r="Y925" s="4"/>
      <c r="Z925" s="4"/>
    </row>
    <row r="926" spans="1:26" x14ac:dyDescent="0.25">
      <c r="A926" s="1"/>
      <c r="B926" s="2"/>
      <c r="C926" s="2"/>
      <c r="D926" s="2"/>
      <c r="E926" s="1"/>
      <c r="F926" s="1"/>
      <c r="G926" s="6"/>
      <c r="H926" s="2"/>
      <c r="I926" s="4"/>
      <c r="J926" s="4"/>
      <c r="K926" s="4"/>
      <c r="L926" s="4"/>
      <c r="M926" s="4"/>
      <c r="N926" s="4"/>
      <c r="O926" s="4"/>
      <c r="P926" s="4"/>
      <c r="Q926" s="4"/>
      <c r="R926" s="4"/>
      <c r="S926" s="4"/>
      <c r="T926" s="4"/>
      <c r="U926" s="4"/>
      <c r="V926" s="4"/>
      <c r="W926" s="4"/>
      <c r="X926" s="4"/>
      <c r="Y926" s="4"/>
      <c r="Z926" s="4"/>
    </row>
    <row r="927" spans="1:26" x14ac:dyDescent="0.25">
      <c r="A927" s="1"/>
      <c r="B927" s="2"/>
      <c r="C927" s="2"/>
      <c r="D927" s="2"/>
      <c r="E927" s="1"/>
      <c r="F927" s="1"/>
      <c r="G927" s="6"/>
      <c r="H927" s="2"/>
      <c r="I927" s="4"/>
      <c r="J927" s="4"/>
      <c r="K927" s="4"/>
      <c r="L927" s="4"/>
      <c r="M927" s="4"/>
      <c r="N927" s="4"/>
      <c r="O927" s="4"/>
      <c r="P927" s="4"/>
      <c r="Q927" s="4"/>
      <c r="R927" s="4"/>
      <c r="S927" s="4"/>
      <c r="T927" s="4"/>
      <c r="U927" s="4"/>
      <c r="V927" s="4"/>
      <c r="W927" s="4"/>
      <c r="X927" s="4"/>
      <c r="Y927" s="4"/>
      <c r="Z927" s="4"/>
    </row>
    <row r="928" spans="1:26" x14ac:dyDescent="0.25">
      <c r="A928" s="1"/>
      <c r="B928" s="2"/>
      <c r="C928" s="2"/>
      <c r="D928" s="2"/>
      <c r="E928" s="1"/>
      <c r="F928" s="1"/>
      <c r="G928" s="6"/>
      <c r="H928" s="2"/>
      <c r="I928" s="4"/>
      <c r="J928" s="4"/>
      <c r="K928" s="4"/>
      <c r="L928" s="4"/>
      <c r="M928" s="4"/>
      <c r="N928" s="4"/>
      <c r="O928" s="4"/>
      <c r="P928" s="4"/>
      <c r="Q928" s="4"/>
      <c r="R928" s="4"/>
      <c r="S928" s="4"/>
      <c r="T928" s="4"/>
      <c r="U928" s="4"/>
      <c r="V928" s="4"/>
      <c r="W928" s="4"/>
      <c r="X928" s="4"/>
      <c r="Y928" s="4"/>
      <c r="Z928" s="4"/>
    </row>
    <row r="929" spans="1:26" x14ac:dyDescent="0.25">
      <c r="A929" s="1"/>
      <c r="B929" s="2"/>
      <c r="C929" s="2"/>
      <c r="D929" s="2"/>
      <c r="E929" s="1"/>
      <c r="F929" s="1"/>
      <c r="G929" s="6"/>
      <c r="H929" s="2"/>
      <c r="I929" s="4"/>
      <c r="J929" s="4"/>
      <c r="K929" s="4"/>
      <c r="L929" s="4"/>
      <c r="M929" s="4"/>
      <c r="N929" s="4"/>
      <c r="O929" s="4"/>
      <c r="P929" s="4"/>
      <c r="Q929" s="4"/>
      <c r="R929" s="4"/>
      <c r="S929" s="4"/>
      <c r="T929" s="4"/>
      <c r="U929" s="4"/>
      <c r="V929" s="4"/>
      <c r="W929" s="4"/>
      <c r="X929" s="4"/>
      <c r="Y929" s="4"/>
      <c r="Z929" s="4"/>
    </row>
    <row r="930" spans="1:26" x14ac:dyDescent="0.25">
      <c r="A930" s="1"/>
      <c r="B930" s="2"/>
      <c r="C930" s="2"/>
      <c r="D930" s="2"/>
      <c r="E930" s="1"/>
      <c r="F930" s="1"/>
      <c r="G930" s="6"/>
      <c r="H930" s="2"/>
      <c r="I930" s="4"/>
      <c r="J930" s="4"/>
      <c r="K930" s="4"/>
      <c r="L930" s="4"/>
      <c r="M930" s="4"/>
      <c r="N930" s="4"/>
      <c r="O930" s="4"/>
      <c r="P930" s="4"/>
      <c r="Q930" s="4"/>
      <c r="R930" s="4"/>
      <c r="S930" s="4"/>
      <c r="T930" s="4"/>
      <c r="U930" s="4"/>
      <c r="V930" s="4"/>
      <c r="W930" s="4"/>
      <c r="X930" s="4"/>
      <c r="Y930" s="4"/>
      <c r="Z930" s="4"/>
    </row>
    <row r="931" spans="1:26" x14ac:dyDescent="0.25">
      <c r="A931" s="1"/>
      <c r="B931" s="2"/>
      <c r="C931" s="2"/>
      <c r="D931" s="2"/>
      <c r="E931" s="1"/>
      <c r="F931" s="1"/>
      <c r="G931" s="6"/>
      <c r="H931" s="2"/>
      <c r="I931" s="4"/>
      <c r="J931" s="4"/>
      <c r="K931" s="4"/>
      <c r="L931" s="4"/>
      <c r="M931" s="4"/>
      <c r="N931" s="4"/>
      <c r="O931" s="4"/>
      <c r="P931" s="4"/>
      <c r="Q931" s="4"/>
      <c r="R931" s="4"/>
      <c r="S931" s="4"/>
      <c r="T931" s="4"/>
      <c r="U931" s="4"/>
      <c r="V931" s="4"/>
      <c r="W931" s="4"/>
      <c r="X931" s="4"/>
      <c r="Y931" s="4"/>
      <c r="Z931" s="4"/>
    </row>
    <row r="932" spans="1:26" x14ac:dyDescent="0.25">
      <c r="A932" s="1"/>
      <c r="B932" s="2"/>
      <c r="C932" s="2"/>
      <c r="D932" s="2"/>
      <c r="E932" s="1"/>
      <c r="F932" s="1"/>
      <c r="G932" s="6"/>
      <c r="H932" s="2"/>
      <c r="I932" s="4"/>
      <c r="J932" s="4"/>
      <c r="K932" s="4"/>
      <c r="L932" s="4"/>
      <c r="M932" s="4"/>
      <c r="N932" s="4"/>
      <c r="O932" s="4"/>
      <c r="P932" s="4"/>
      <c r="Q932" s="4"/>
      <c r="R932" s="4"/>
      <c r="S932" s="4"/>
      <c r="T932" s="4"/>
      <c r="U932" s="4"/>
      <c r="V932" s="4"/>
      <c r="W932" s="4"/>
      <c r="X932" s="4"/>
      <c r="Y932" s="4"/>
      <c r="Z932" s="4"/>
    </row>
    <row r="933" spans="1:26" x14ac:dyDescent="0.25">
      <c r="A933" s="1"/>
      <c r="B933" s="2"/>
      <c r="C933" s="2"/>
      <c r="D933" s="2"/>
      <c r="E933" s="1"/>
      <c r="F933" s="1"/>
      <c r="G933" s="6"/>
      <c r="H933" s="2"/>
      <c r="I933" s="4"/>
      <c r="J933" s="4"/>
      <c r="K933" s="4"/>
      <c r="L933" s="4"/>
      <c r="M933" s="4"/>
      <c r="N933" s="4"/>
      <c r="O933" s="4"/>
      <c r="P933" s="4"/>
      <c r="Q933" s="4"/>
      <c r="R933" s="4"/>
      <c r="S933" s="4"/>
      <c r="T933" s="4"/>
      <c r="U933" s="4"/>
      <c r="V933" s="4"/>
      <c r="W933" s="4"/>
      <c r="X933" s="4"/>
      <c r="Y933" s="4"/>
      <c r="Z933" s="4"/>
    </row>
    <row r="934" spans="1:26" x14ac:dyDescent="0.25">
      <c r="A934" s="1"/>
      <c r="B934" s="2"/>
      <c r="C934" s="2"/>
      <c r="D934" s="2"/>
      <c r="E934" s="1"/>
      <c r="F934" s="1"/>
      <c r="G934" s="6"/>
      <c r="H934" s="2"/>
      <c r="I934" s="4"/>
      <c r="J934" s="4"/>
      <c r="K934" s="4"/>
      <c r="L934" s="4"/>
      <c r="M934" s="4"/>
      <c r="N934" s="4"/>
      <c r="O934" s="4"/>
      <c r="P934" s="4"/>
      <c r="Q934" s="4"/>
      <c r="R934" s="4"/>
      <c r="S934" s="4"/>
      <c r="T934" s="4"/>
      <c r="U934" s="4"/>
      <c r="V934" s="4"/>
      <c r="W934" s="4"/>
      <c r="X934" s="4"/>
      <c r="Y934" s="4"/>
      <c r="Z934" s="4"/>
    </row>
    <row r="935" spans="1:26" x14ac:dyDescent="0.25">
      <c r="A935" s="1"/>
      <c r="B935" s="2"/>
      <c r="C935" s="2"/>
      <c r="D935" s="2"/>
      <c r="E935" s="1"/>
      <c r="F935" s="1"/>
      <c r="G935" s="6"/>
      <c r="H935" s="2"/>
      <c r="I935" s="4"/>
      <c r="J935" s="4"/>
      <c r="K935" s="4"/>
      <c r="L935" s="4"/>
      <c r="M935" s="4"/>
      <c r="N935" s="4"/>
      <c r="O935" s="4"/>
      <c r="P935" s="4"/>
      <c r="Q935" s="4"/>
      <c r="R935" s="4"/>
      <c r="S935" s="4"/>
      <c r="T935" s="4"/>
      <c r="U935" s="4"/>
      <c r="V935" s="4"/>
      <c r="W935" s="4"/>
      <c r="X935" s="4"/>
      <c r="Y935" s="4"/>
      <c r="Z935" s="4"/>
    </row>
    <row r="936" spans="1:26" x14ac:dyDescent="0.25">
      <c r="A936" s="1"/>
      <c r="B936" s="2"/>
      <c r="C936" s="2"/>
      <c r="D936" s="2"/>
      <c r="E936" s="1"/>
      <c r="F936" s="1"/>
      <c r="G936" s="6"/>
      <c r="H936" s="2"/>
      <c r="I936" s="4"/>
      <c r="J936" s="4"/>
      <c r="K936" s="4"/>
      <c r="L936" s="4"/>
      <c r="M936" s="4"/>
      <c r="N936" s="4"/>
      <c r="O936" s="4"/>
      <c r="P936" s="4"/>
      <c r="Q936" s="4"/>
      <c r="R936" s="4"/>
      <c r="S936" s="4"/>
      <c r="T936" s="4"/>
      <c r="U936" s="4"/>
      <c r="V936" s="4"/>
      <c r="W936" s="4"/>
      <c r="X936" s="4"/>
      <c r="Y936" s="4"/>
      <c r="Z936" s="4"/>
    </row>
    <row r="937" spans="1:26" x14ac:dyDescent="0.25">
      <c r="A937" s="1"/>
      <c r="B937" s="2"/>
      <c r="C937" s="2"/>
      <c r="D937" s="2"/>
      <c r="E937" s="1"/>
      <c r="F937" s="1"/>
      <c r="G937" s="6"/>
      <c r="H937" s="2"/>
      <c r="I937" s="4"/>
      <c r="J937" s="4"/>
      <c r="K937" s="4"/>
      <c r="L937" s="4"/>
      <c r="M937" s="4"/>
      <c r="N937" s="4"/>
      <c r="O937" s="4"/>
      <c r="P937" s="4"/>
      <c r="Q937" s="4"/>
      <c r="R937" s="4"/>
      <c r="S937" s="4"/>
      <c r="T937" s="4"/>
      <c r="U937" s="4"/>
      <c r="V937" s="4"/>
      <c r="W937" s="4"/>
      <c r="X937" s="4"/>
      <c r="Y937" s="4"/>
      <c r="Z937" s="4"/>
    </row>
    <row r="938" spans="1:26" x14ac:dyDescent="0.25">
      <c r="A938" s="1"/>
      <c r="B938" s="2"/>
      <c r="C938" s="2"/>
      <c r="D938" s="2"/>
      <c r="E938" s="1"/>
      <c r="F938" s="1"/>
      <c r="G938" s="6"/>
      <c r="H938" s="2"/>
      <c r="I938" s="4"/>
      <c r="J938" s="4"/>
      <c r="K938" s="4"/>
      <c r="L938" s="4"/>
      <c r="M938" s="4"/>
      <c r="N938" s="4"/>
      <c r="O938" s="4"/>
      <c r="P938" s="4"/>
      <c r="Q938" s="4"/>
      <c r="R938" s="4"/>
      <c r="S938" s="4"/>
      <c r="T938" s="4"/>
      <c r="U938" s="4"/>
      <c r="V938" s="4"/>
      <c r="W938" s="4"/>
      <c r="X938" s="4"/>
      <c r="Y938" s="4"/>
      <c r="Z938" s="4"/>
    </row>
    <row r="939" spans="1:26" x14ac:dyDescent="0.25">
      <c r="A939" s="1"/>
      <c r="B939" s="2"/>
      <c r="C939" s="2"/>
      <c r="D939" s="2"/>
      <c r="E939" s="1"/>
      <c r="F939" s="1"/>
      <c r="G939" s="6"/>
      <c r="H939" s="2"/>
      <c r="I939" s="4"/>
      <c r="J939" s="4"/>
      <c r="K939" s="4"/>
      <c r="L939" s="4"/>
      <c r="M939" s="4"/>
      <c r="N939" s="4"/>
      <c r="O939" s="4"/>
      <c r="P939" s="4"/>
      <c r="Q939" s="4"/>
      <c r="R939" s="4"/>
      <c r="S939" s="4"/>
      <c r="T939" s="4"/>
      <c r="U939" s="4"/>
      <c r="V939" s="4"/>
      <c r="W939" s="4"/>
      <c r="X939" s="4"/>
      <c r="Y939" s="4"/>
      <c r="Z939" s="4"/>
    </row>
    <row r="940" spans="1:26" x14ac:dyDescent="0.25">
      <c r="A940" s="1"/>
      <c r="B940" s="2"/>
      <c r="C940" s="2"/>
      <c r="D940" s="2"/>
      <c r="E940" s="1"/>
      <c r="F940" s="1"/>
      <c r="G940" s="6"/>
      <c r="H940" s="2"/>
      <c r="I940" s="4"/>
      <c r="J940" s="4"/>
      <c r="K940" s="4"/>
      <c r="L940" s="4"/>
      <c r="M940" s="4"/>
      <c r="N940" s="4"/>
      <c r="O940" s="4"/>
      <c r="P940" s="4"/>
      <c r="Q940" s="4"/>
      <c r="R940" s="4"/>
      <c r="S940" s="4"/>
      <c r="T940" s="4"/>
      <c r="U940" s="4"/>
      <c r="V940" s="4"/>
      <c r="W940" s="4"/>
      <c r="X940" s="4"/>
      <c r="Y940" s="4"/>
      <c r="Z940" s="4"/>
    </row>
    <row r="941" spans="1:26" x14ac:dyDescent="0.25">
      <c r="A941" s="1"/>
      <c r="B941" s="2"/>
      <c r="C941" s="2"/>
      <c r="D941" s="2"/>
      <c r="E941" s="1"/>
      <c r="F941" s="1"/>
      <c r="G941" s="6"/>
      <c r="H941" s="2"/>
      <c r="I941" s="4"/>
      <c r="J941" s="4"/>
      <c r="K941" s="4"/>
      <c r="L941" s="4"/>
      <c r="M941" s="4"/>
      <c r="N941" s="4"/>
      <c r="O941" s="4"/>
      <c r="P941" s="4"/>
      <c r="Q941" s="4"/>
      <c r="R941" s="4"/>
      <c r="S941" s="4"/>
      <c r="T941" s="4"/>
      <c r="U941" s="4"/>
      <c r="V941" s="4"/>
      <c r="W941" s="4"/>
      <c r="X941" s="4"/>
      <c r="Y941" s="4"/>
      <c r="Z941" s="4"/>
    </row>
    <row r="942" spans="1:26" x14ac:dyDescent="0.25">
      <c r="A942" s="1"/>
      <c r="B942" s="2"/>
      <c r="C942" s="2"/>
      <c r="D942" s="2"/>
      <c r="E942" s="1"/>
      <c r="F942" s="1"/>
      <c r="G942" s="6"/>
      <c r="H942" s="2"/>
      <c r="I942" s="4"/>
      <c r="J942" s="4"/>
      <c r="K942" s="4"/>
      <c r="L942" s="4"/>
      <c r="M942" s="4"/>
      <c r="N942" s="4"/>
      <c r="O942" s="4"/>
      <c r="P942" s="4"/>
      <c r="Q942" s="4"/>
      <c r="R942" s="4"/>
      <c r="S942" s="4"/>
      <c r="T942" s="4"/>
      <c r="U942" s="4"/>
      <c r="V942" s="4"/>
      <c r="W942" s="4"/>
      <c r="X942" s="4"/>
      <c r="Y942" s="4"/>
      <c r="Z942" s="4"/>
    </row>
    <row r="943" spans="1:26" x14ac:dyDescent="0.25">
      <c r="A943" s="1"/>
      <c r="B943" s="2"/>
      <c r="C943" s="2"/>
      <c r="D943" s="2"/>
      <c r="E943" s="1"/>
      <c r="F943" s="1"/>
      <c r="G943" s="6"/>
      <c r="H943" s="2"/>
      <c r="I943" s="4"/>
      <c r="J943" s="4"/>
      <c r="K943" s="4"/>
      <c r="L943" s="4"/>
      <c r="M943" s="4"/>
      <c r="N943" s="4"/>
      <c r="O943" s="4"/>
      <c r="P943" s="4"/>
      <c r="Q943" s="4"/>
      <c r="R943" s="4"/>
      <c r="S943" s="4"/>
      <c r="T943" s="4"/>
      <c r="U943" s="4"/>
      <c r="V943" s="4"/>
      <c r="W943" s="4"/>
      <c r="X943" s="4"/>
      <c r="Y943" s="4"/>
      <c r="Z943" s="4"/>
    </row>
    <row r="944" spans="1:26" x14ac:dyDescent="0.25">
      <c r="A944" s="1"/>
      <c r="B944" s="2"/>
      <c r="C944" s="2"/>
      <c r="D944" s="2"/>
      <c r="E944" s="1"/>
      <c r="F944" s="1"/>
      <c r="G944" s="6"/>
      <c r="H944" s="2"/>
      <c r="I944" s="4"/>
      <c r="J944" s="4"/>
      <c r="K944" s="4"/>
      <c r="L944" s="4"/>
      <c r="M944" s="4"/>
      <c r="N944" s="4"/>
      <c r="O944" s="4"/>
      <c r="P944" s="4"/>
      <c r="Q944" s="4"/>
      <c r="R944" s="4"/>
      <c r="S944" s="4"/>
      <c r="T944" s="4"/>
      <c r="U944" s="4"/>
      <c r="V944" s="4"/>
      <c r="W944" s="4"/>
      <c r="X944" s="4"/>
      <c r="Y944" s="4"/>
      <c r="Z944" s="4"/>
    </row>
    <row r="945" spans="1:26" x14ac:dyDescent="0.25">
      <c r="A945" s="1"/>
      <c r="B945" s="2"/>
      <c r="C945" s="2"/>
      <c r="D945" s="2"/>
      <c r="E945" s="1"/>
      <c r="F945" s="1"/>
      <c r="G945" s="6"/>
      <c r="H945" s="2"/>
      <c r="I945" s="4"/>
      <c r="J945" s="4"/>
      <c r="K945" s="4"/>
      <c r="L945" s="4"/>
      <c r="M945" s="4"/>
      <c r="N945" s="4"/>
      <c r="O945" s="4"/>
      <c r="P945" s="4"/>
      <c r="Q945" s="4"/>
      <c r="R945" s="4"/>
      <c r="S945" s="4"/>
      <c r="T945" s="4"/>
      <c r="U945" s="4"/>
      <c r="V945" s="4"/>
      <c r="W945" s="4"/>
      <c r="X945" s="4"/>
      <c r="Y945" s="4"/>
      <c r="Z945" s="4"/>
    </row>
    <row r="946" spans="1:26" x14ac:dyDescent="0.25">
      <c r="A946" s="1"/>
      <c r="B946" s="2"/>
      <c r="C946" s="2"/>
      <c r="D946" s="2"/>
      <c r="E946" s="1"/>
      <c r="F946" s="1"/>
      <c r="G946" s="6"/>
      <c r="H946" s="2"/>
      <c r="I946" s="4"/>
      <c r="J946" s="4"/>
      <c r="K946" s="4"/>
      <c r="L946" s="4"/>
      <c r="M946" s="4"/>
      <c r="N946" s="4"/>
      <c r="O946" s="4"/>
      <c r="P946" s="4"/>
      <c r="Q946" s="4"/>
      <c r="R946" s="4"/>
      <c r="S946" s="4"/>
      <c r="T946" s="4"/>
      <c r="U946" s="4"/>
      <c r="V946" s="4"/>
      <c r="W946" s="4"/>
      <c r="X946" s="4"/>
      <c r="Y946" s="4"/>
      <c r="Z946" s="4"/>
    </row>
    <row r="947" spans="1:26" x14ac:dyDescent="0.25">
      <c r="A947" s="1"/>
      <c r="B947" s="2"/>
      <c r="C947" s="2"/>
      <c r="D947" s="2"/>
      <c r="E947" s="1"/>
      <c r="F947" s="1"/>
      <c r="G947" s="6"/>
      <c r="H947" s="2"/>
      <c r="I947" s="4"/>
      <c r="J947" s="4"/>
      <c r="K947" s="4"/>
      <c r="L947" s="4"/>
      <c r="M947" s="4"/>
      <c r="N947" s="4"/>
      <c r="O947" s="4"/>
      <c r="P947" s="4"/>
      <c r="Q947" s="4"/>
      <c r="R947" s="4"/>
      <c r="S947" s="4"/>
      <c r="T947" s="4"/>
      <c r="U947" s="4"/>
      <c r="V947" s="4"/>
      <c r="W947" s="4"/>
      <c r="X947" s="4"/>
      <c r="Y947" s="4"/>
      <c r="Z947" s="4"/>
    </row>
    <row r="948" spans="1:26" x14ac:dyDescent="0.25">
      <c r="A948" s="1"/>
      <c r="B948" s="2"/>
      <c r="C948" s="2"/>
      <c r="D948" s="2"/>
      <c r="E948" s="1"/>
      <c r="F948" s="1"/>
      <c r="G948" s="6"/>
      <c r="H948" s="2"/>
      <c r="I948" s="4"/>
      <c r="J948" s="4"/>
      <c r="K948" s="4"/>
      <c r="L948" s="4"/>
      <c r="M948" s="4"/>
      <c r="N948" s="4"/>
      <c r="O948" s="4"/>
      <c r="P948" s="4"/>
      <c r="Q948" s="4"/>
      <c r="R948" s="4"/>
      <c r="S948" s="4"/>
      <c r="T948" s="4"/>
      <c r="U948" s="4"/>
      <c r="V948" s="4"/>
      <c r="W948" s="4"/>
      <c r="X948" s="4"/>
      <c r="Y948" s="4"/>
      <c r="Z948" s="4"/>
    </row>
    <row r="949" spans="1:26" x14ac:dyDescent="0.25">
      <c r="A949" s="1"/>
      <c r="B949" s="2"/>
      <c r="C949" s="2"/>
      <c r="D949" s="2"/>
      <c r="E949" s="1"/>
      <c r="F949" s="1"/>
      <c r="G949" s="6"/>
      <c r="H949" s="2"/>
      <c r="I949" s="4"/>
      <c r="J949" s="4"/>
      <c r="K949" s="4"/>
      <c r="L949" s="4"/>
      <c r="M949" s="4"/>
      <c r="N949" s="4"/>
      <c r="O949" s="4"/>
      <c r="P949" s="4"/>
      <c r="Q949" s="4"/>
      <c r="R949" s="4"/>
      <c r="S949" s="4"/>
      <c r="T949" s="4"/>
      <c r="U949" s="4"/>
      <c r="V949" s="4"/>
      <c r="W949" s="4"/>
      <c r="X949" s="4"/>
      <c r="Y949" s="4"/>
      <c r="Z949" s="4"/>
    </row>
    <row r="950" spans="1:26" x14ac:dyDescent="0.25">
      <c r="A950" s="1"/>
      <c r="B950" s="2"/>
      <c r="C950" s="2"/>
      <c r="D950" s="2"/>
      <c r="E950" s="1"/>
      <c r="F950" s="1"/>
      <c r="G950" s="6"/>
      <c r="H950" s="2"/>
      <c r="I950" s="4"/>
      <c r="J950" s="4"/>
      <c r="K950" s="4"/>
      <c r="L950" s="4"/>
      <c r="M950" s="4"/>
      <c r="N950" s="4"/>
      <c r="O950" s="4"/>
      <c r="P950" s="4"/>
      <c r="Q950" s="4"/>
      <c r="R950" s="4"/>
      <c r="S950" s="4"/>
      <c r="T950" s="4"/>
      <c r="U950" s="4"/>
      <c r="V950" s="4"/>
      <c r="W950" s="4"/>
      <c r="X950" s="4"/>
      <c r="Y950" s="4"/>
      <c r="Z950" s="4"/>
    </row>
    <row r="951" spans="1:26" x14ac:dyDescent="0.25">
      <c r="A951" s="1"/>
      <c r="B951" s="2"/>
      <c r="C951" s="2"/>
      <c r="D951" s="2"/>
      <c r="E951" s="1"/>
      <c r="F951" s="1"/>
      <c r="G951" s="6"/>
      <c r="H951" s="2"/>
      <c r="I951" s="4"/>
      <c r="J951" s="4"/>
      <c r="K951" s="4"/>
      <c r="L951" s="4"/>
      <c r="M951" s="4"/>
      <c r="N951" s="4"/>
      <c r="O951" s="4"/>
      <c r="P951" s="4"/>
      <c r="Q951" s="4"/>
      <c r="R951" s="4"/>
      <c r="S951" s="4"/>
      <c r="T951" s="4"/>
      <c r="U951" s="4"/>
      <c r="V951" s="4"/>
      <c r="W951" s="4"/>
      <c r="X951" s="4"/>
      <c r="Y951" s="4"/>
      <c r="Z951" s="4"/>
    </row>
    <row r="952" spans="1:26" x14ac:dyDescent="0.25">
      <c r="A952" s="1"/>
      <c r="B952" s="2"/>
      <c r="C952" s="2"/>
      <c r="D952" s="2"/>
      <c r="E952" s="1"/>
      <c r="F952" s="1"/>
      <c r="G952" s="6"/>
      <c r="H952" s="2"/>
      <c r="I952" s="4"/>
      <c r="J952" s="4"/>
      <c r="K952" s="4"/>
      <c r="L952" s="4"/>
      <c r="M952" s="4"/>
      <c r="N952" s="4"/>
      <c r="O952" s="4"/>
      <c r="P952" s="4"/>
      <c r="Q952" s="4"/>
      <c r="R952" s="4"/>
      <c r="S952" s="4"/>
      <c r="T952" s="4"/>
      <c r="U952" s="4"/>
      <c r="V952" s="4"/>
      <c r="W952" s="4"/>
      <c r="X952" s="4"/>
      <c r="Y952" s="4"/>
      <c r="Z952" s="4"/>
    </row>
    <row r="953" spans="1:26" x14ac:dyDescent="0.25">
      <c r="A953" s="1"/>
      <c r="B953" s="2"/>
      <c r="C953" s="2"/>
      <c r="D953" s="2"/>
      <c r="E953" s="1"/>
      <c r="F953" s="1"/>
      <c r="G953" s="6"/>
      <c r="H953" s="2"/>
      <c r="I953" s="4"/>
      <c r="J953" s="4"/>
      <c r="K953" s="4"/>
      <c r="L953" s="4"/>
      <c r="M953" s="4"/>
      <c r="N953" s="4"/>
      <c r="O953" s="4"/>
      <c r="P953" s="4"/>
      <c r="Q953" s="4"/>
      <c r="R953" s="4"/>
      <c r="S953" s="4"/>
      <c r="T953" s="4"/>
      <c r="U953" s="4"/>
      <c r="V953" s="4"/>
      <c r="W953" s="4"/>
      <c r="X953" s="4"/>
      <c r="Y953" s="4"/>
      <c r="Z953" s="4"/>
    </row>
    <row r="954" spans="1:26" x14ac:dyDescent="0.25">
      <c r="A954" s="1"/>
      <c r="B954" s="2"/>
      <c r="C954" s="2"/>
      <c r="D954" s="2"/>
      <c r="E954" s="1"/>
      <c r="F954" s="1"/>
      <c r="G954" s="6"/>
      <c r="H954" s="2"/>
      <c r="I954" s="4"/>
      <c r="J954" s="4"/>
      <c r="K954" s="4"/>
      <c r="L954" s="4"/>
      <c r="M954" s="4"/>
      <c r="N954" s="4"/>
      <c r="O954" s="4"/>
      <c r="P954" s="4"/>
      <c r="Q954" s="4"/>
      <c r="R954" s="4"/>
      <c r="S954" s="4"/>
      <c r="T954" s="4"/>
      <c r="U954" s="4"/>
      <c r="V954" s="4"/>
      <c r="W954" s="4"/>
      <c r="X954" s="4"/>
      <c r="Y954" s="4"/>
      <c r="Z954" s="4"/>
    </row>
    <row r="955" spans="1:26" x14ac:dyDescent="0.25">
      <c r="A955" s="1"/>
      <c r="B955" s="2"/>
      <c r="C955" s="2"/>
      <c r="D955" s="2"/>
      <c r="E955" s="1"/>
      <c r="F955" s="1"/>
      <c r="G955" s="6"/>
      <c r="H955" s="2"/>
      <c r="I955" s="4"/>
      <c r="J955" s="4"/>
      <c r="K955" s="4"/>
      <c r="L955" s="4"/>
      <c r="M955" s="4"/>
      <c r="N955" s="4"/>
      <c r="O955" s="4"/>
      <c r="P955" s="4"/>
      <c r="Q955" s="4"/>
      <c r="R955" s="4"/>
      <c r="S955" s="4"/>
      <c r="T955" s="4"/>
      <c r="U955" s="4"/>
      <c r="V955" s="4"/>
      <c r="W955" s="4"/>
      <c r="X955" s="4"/>
      <c r="Y955" s="4"/>
      <c r="Z955" s="4"/>
    </row>
    <row r="956" spans="1:26" x14ac:dyDescent="0.25">
      <c r="A956" s="1"/>
      <c r="B956" s="2"/>
      <c r="C956" s="2"/>
      <c r="D956" s="2"/>
      <c r="E956" s="1"/>
      <c r="F956" s="1"/>
      <c r="G956" s="6"/>
      <c r="H956" s="2"/>
      <c r="I956" s="4"/>
      <c r="J956" s="4"/>
      <c r="K956" s="4"/>
      <c r="L956" s="4"/>
      <c r="M956" s="4"/>
      <c r="N956" s="4"/>
      <c r="O956" s="4"/>
      <c r="P956" s="4"/>
      <c r="Q956" s="4"/>
      <c r="R956" s="4"/>
      <c r="S956" s="4"/>
      <c r="T956" s="4"/>
      <c r="U956" s="4"/>
      <c r="V956" s="4"/>
      <c r="W956" s="4"/>
      <c r="X956" s="4"/>
      <c r="Y956" s="4"/>
      <c r="Z956" s="4"/>
    </row>
    <row r="957" spans="1:26" x14ac:dyDescent="0.25">
      <c r="A957" s="1"/>
      <c r="B957" s="2"/>
      <c r="C957" s="2"/>
      <c r="D957" s="2"/>
      <c r="E957" s="1"/>
      <c r="F957" s="1"/>
      <c r="G957" s="6"/>
      <c r="H957" s="2"/>
      <c r="I957" s="4"/>
      <c r="J957" s="4"/>
      <c r="K957" s="4"/>
      <c r="L957" s="4"/>
      <c r="M957" s="4"/>
      <c r="N957" s="4"/>
      <c r="O957" s="4"/>
      <c r="P957" s="4"/>
      <c r="Q957" s="4"/>
      <c r="R957" s="4"/>
      <c r="S957" s="4"/>
      <c r="T957" s="4"/>
      <c r="U957" s="4"/>
      <c r="V957" s="4"/>
      <c r="W957" s="4"/>
      <c r="X957" s="4"/>
      <c r="Y957" s="4"/>
      <c r="Z957" s="4"/>
    </row>
    <row r="958" spans="1:26" x14ac:dyDescent="0.25">
      <c r="A958" s="1"/>
      <c r="B958" s="2"/>
      <c r="C958" s="2"/>
      <c r="D958" s="2"/>
      <c r="E958" s="1"/>
      <c r="F958" s="1"/>
      <c r="G958" s="6"/>
      <c r="H958" s="2"/>
      <c r="I958" s="4"/>
      <c r="J958" s="4"/>
      <c r="K958" s="4"/>
      <c r="L958" s="4"/>
      <c r="M958" s="4"/>
      <c r="N958" s="4"/>
      <c r="O958" s="4"/>
      <c r="P958" s="4"/>
      <c r="Q958" s="4"/>
      <c r="R958" s="4"/>
      <c r="S958" s="4"/>
      <c r="T958" s="4"/>
      <c r="U958" s="4"/>
      <c r="V958" s="4"/>
      <c r="W958" s="4"/>
      <c r="X958" s="4"/>
      <c r="Y958" s="4"/>
      <c r="Z958" s="4"/>
    </row>
    <row r="959" spans="1:26" x14ac:dyDescent="0.25">
      <c r="A959" s="1"/>
      <c r="B959" s="2"/>
      <c r="C959" s="2"/>
      <c r="D959" s="2"/>
      <c r="E959" s="1"/>
      <c r="F959" s="1"/>
      <c r="G959" s="6"/>
      <c r="H959" s="2"/>
      <c r="I959" s="4"/>
      <c r="J959" s="4"/>
      <c r="K959" s="4"/>
      <c r="L959" s="4"/>
      <c r="M959" s="4"/>
      <c r="N959" s="4"/>
      <c r="O959" s="4"/>
      <c r="P959" s="4"/>
      <c r="Q959" s="4"/>
      <c r="R959" s="4"/>
      <c r="S959" s="4"/>
      <c r="T959" s="4"/>
      <c r="U959" s="4"/>
      <c r="V959" s="4"/>
      <c r="W959" s="4"/>
      <c r="X959" s="4"/>
      <c r="Y959" s="4"/>
      <c r="Z959" s="4"/>
    </row>
    <row r="960" spans="1:26" x14ac:dyDescent="0.25">
      <c r="A960" s="1"/>
      <c r="B960" s="2"/>
      <c r="C960" s="2"/>
      <c r="D960" s="2"/>
      <c r="E960" s="1"/>
      <c r="F960" s="1"/>
      <c r="G960" s="6"/>
      <c r="H960" s="2"/>
      <c r="I960" s="4"/>
      <c r="J960" s="4"/>
      <c r="K960" s="4"/>
      <c r="L960" s="4"/>
      <c r="M960" s="4"/>
      <c r="N960" s="4"/>
      <c r="O960" s="4"/>
      <c r="P960" s="4"/>
      <c r="Q960" s="4"/>
      <c r="R960" s="4"/>
      <c r="S960" s="4"/>
      <c r="T960" s="4"/>
      <c r="U960" s="4"/>
      <c r="V960" s="4"/>
      <c r="W960" s="4"/>
      <c r="X960" s="4"/>
      <c r="Y960" s="4"/>
      <c r="Z960" s="4"/>
    </row>
    <row r="961" spans="1:26" x14ac:dyDescent="0.25">
      <c r="A961" s="1"/>
      <c r="B961" s="2"/>
      <c r="C961" s="2"/>
      <c r="D961" s="2"/>
      <c r="E961" s="1"/>
      <c r="F961" s="1"/>
      <c r="G961" s="6"/>
      <c r="H961" s="2"/>
      <c r="I961" s="4"/>
      <c r="J961" s="4"/>
      <c r="K961" s="4"/>
      <c r="L961" s="4"/>
      <c r="M961" s="4"/>
      <c r="N961" s="4"/>
      <c r="O961" s="4"/>
      <c r="P961" s="4"/>
      <c r="Q961" s="4"/>
      <c r="R961" s="4"/>
      <c r="S961" s="4"/>
      <c r="T961" s="4"/>
      <c r="U961" s="4"/>
      <c r="V961" s="4"/>
      <c r="W961" s="4"/>
      <c r="X961" s="4"/>
      <c r="Y961" s="4"/>
      <c r="Z961" s="4"/>
    </row>
    <row r="962" spans="1:26" x14ac:dyDescent="0.25">
      <c r="A962" s="1"/>
      <c r="B962" s="2"/>
      <c r="C962" s="2"/>
      <c r="D962" s="2"/>
      <c r="E962" s="1"/>
      <c r="F962" s="1"/>
      <c r="G962" s="6"/>
      <c r="H962" s="2"/>
      <c r="I962" s="4"/>
      <c r="J962" s="4"/>
      <c r="K962" s="4"/>
      <c r="L962" s="4"/>
      <c r="M962" s="4"/>
      <c r="N962" s="4"/>
      <c r="O962" s="4"/>
      <c r="P962" s="4"/>
      <c r="Q962" s="4"/>
      <c r="R962" s="4"/>
      <c r="S962" s="4"/>
      <c r="T962" s="4"/>
      <c r="U962" s="4"/>
      <c r="V962" s="4"/>
      <c r="W962" s="4"/>
      <c r="X962" s="4"/>
      <c r="Y962" s="4"/>
      <c r="Z962" s="4"/>
    </row>
    <row r="963" spans="1:26" x14ac:dyDescent="0.25">
      <c r="A963" s="1"/>
      <c r="B963" s="2"/>
      <c r="C963" s="2"/>
      <c r="D963" s="2"/>
      <c r="E963" s="1"/>
      <c r="F963" s="1"/>
      <c r="G963" s="6"/>
      <c r="H963" s="2"/>
      <c r="I963" s="4"/>
      <c r="J963" s="4"/>
      <c r="K963" s="4"/>
      <c r="L963" s="4"/>
      <c r="M963" s="4"/>
      <c r="N963" s="4"/>
      <c r="O963" s="4"/>
      <c r="P963" s="4"/>
      <c r="Q963" s="4"/>
      <c r="R963" s="4"/>
      <c r="S963" s="4"/>
      <c r="T963" s="4"/>
      <c r="U963" s="4"/>
      <c r="V963" s="4"/>
      <c r="W963" s="4"/>
      <c r="X963" s="4"/>
      <c r="Y963" s="4"/>
      <c r="Z963" s="4"/>
    </row>
    <row r="964" spans="1:26" x14ac:dyDescent="0.25">
      <c r="A964" s="1"/>
      <c r="B964" s="2"/>
      <c r="C964" s="2"/>
      <c r="D964" s="2"/>
      <c r="E964" s="1"/>
      <c r="F964" s="1"/>
      <c r="G964" s="6"/>
      <c r="H964" s="2"/>
      <c r="I964" s="4"/>
      <c r="J964" s="4"/>
      <c r="K964" s="4"/>
      <c r="L964" s="4"/>
      <c r="M964" s="4"/>
      <c r="N964" s="4"/>
      <c r="O964" s="4"/>
      <c r="P964" s="4"/>
      <c r="Q964" s="4"/>
      <c r="R964" s="4"/>
      <c r="S964" s="4"/>
      <c r="T964" s="4"/>
      <c r="U964" s="4"/>
      <c r="V964" s="4"/>
      <c r="W964" s="4"/>
      <c r="X964" s="4"/>
      <c r="Y964" s="4"/>
      <c r="Z964" s="4"/>
    </row>
    <row r="965" spans="1:26" x14ac:dyDescent="0.25">
      <c r="A965" s="1"/>
      <c r="B965" s="2"/>
      <c r="C965" s="2"/>
      <c r="D965" s="2"/>
      <c r="E965" s="1"/>
      <c r="F965" s="1"/>
      <c r="G965" s="6"/>
      <c r="H965" s="2"/>
      <c r="I965" s="4"/>
      <c r="J965" s="4"/>
      <c r="K965" s="4"/>
      <c r="L965" s="4"/>
      <c r="M965" s="4"/>
      <c r="N965" s="4"/>
      <c r="O965" s="4"/>
      <c r="P965" s="4"/>
      <c r="Q965" s="4"/>
      <c r="R965" s="4"/>
      <c r="S965" s="4"/>
      <c r="T965" s="4"/>
      <c r="U965" s="4"/>
      <c r="V965" s="4"/>
      <c r="W965" s="4"/>
      <c r="X965" s="4"/>
      <c r="Y965" s="4"/>
      <c r="Z965" s="4"/>
    </row>
    <row r="966" spans="1:26" x14ac:dyDescent="0.25">
      <c r="A966" s="1"/>
      <c r="B966" s="2"/>
      <c r="C966" s="2"/>
      <c r="D966" s="2"/>
      <c r="E966" s="1"/>
      <c r="F966" s="1"/>
      <c r="G966" s="6"/>
      <c r="H966" s="2"/>
      <c r="I966" s="4"/>
      <c r="J966" s="4"/>
      <c r="K966" s="4"/>
      <c r="L966" s="4"/>
      <c r="M966" s="4"/>
      <c r="N966" s="4"/>
      <c r="O966" s="4"/>
      <c r="P966" s="4"/>
      <c r="Q966" s="4"/>
      <c r="R966" s="4"/>
      <c r="S966" s="4"/>
      <c r="T966" s="4"/>
      <c r="U966" s="4"/>
      <c r="V966" s="4"/>
      <c r="W966" s="4"/>
      <c r="X966" s="4"/>
      <c r="Y966" s="4"/>
      <c r="Z966" s="4"/>
    </row>
    <row r="967" spans="1:26" x14ac:dyDescent="0.25">
      <c r="A967" s="1"/>
      <c r="B967" s="2"/>
      <c r="C967" s="2"/>
      <c r="D967" s="2"/>
      <c r="E967" s="1"/>
      <c r="F967" s="1"/>
      <c r="G967" s="6"/>
      <c r="H967" s="2"/>
      <c r="I967" s="4"/>
      <c r="J967" s="4"/>
      <c r="K967" s="4"/>
      <c r="L967" s="4"/>
      <c r="M967" s="4"/>
      <c r="N967" s="4"/>
      <c r="O967" s="4"/>
      <c r="P967" s="4"/>
      <c r="Q967" s="4"/>
      <c r="R967" s="4"/>
      <c r="S967" s="4"/>
      <c r="T967" s="4"/>
      <c r="U967" s="4"/>
      <c r="V967" s="4"/>
      <c r="W967" s="4"/>
      <c r="X967" s="4"/>
      <c r="Y967" s="4"/>
      <c r="Z967" s="4"/>
    </row>
    <row r="968" spans="1:26" x14ac:dyDescent="0.25">
      <c r="A968" s="1"/>
      <c r="B968" s="2"/>
      <c r="C968" s="2"/>
      <c r="D968" s="2"/>
      <c r="E968" s="1"/>
      <c r="F968" s="1"/>
      <c r="G968" s="6"/>
      <c r="H968" s="2"/>
      <c r="I968" s="4"/>
      <c r="J968" s="4"/>
      <c r="K968" s="4"/>
      <c r="L968" s="4"/>
      <c r="M968" s="4"/>
      <c r="N968" s="4"/>
      <c r="O968" s="4"/>
      <c r="P968" s="4"/>
      <c r="Q968" s="4"/>
      <c r="R968" s="4"/>
      <c r="S968" s="4"/>
      <c r="T968" s="4"/>
      <c r="U968" s="4"/>
      <c r="V968" s="4"/>
      <c r="W968" s="4"/>
      <c r="X968" s="4"/>
      <c r="Y968" s="4"/>
      <c r="Z968" s="4"/>
    </row>
    <row r="969" spans="1:26" x14ac:dyDescent="0.25">
      <c r="A969" s="1"/>
      <c r="B969" s="2"/>
      <c r="C969" s="2"/>
      <c r="D969" s="2"/>
      <c r="E969" s="1"/>
      <c r="F969" s="1"/>
      <c r="G969" s="6"/>
      <c r="H969" s="2"/>
      <c r="I969" s="4"/>
      <c r="J969" s="4"/>
      <c r="K969" s="4"/>
      <c r="L969" s="4"/>
      <c r="M969" s="4"/>
      <c r="N969" s="4"/>
      <c r="O969" s="4"/>
      <c r="P969" s="4"/>
      <c r="Q969" s="4"/>
      <c r="R969" s="4"/>
      <c r="S969" s="4"/>
      <c r="T969" s="4"/>
      <c r="U969" s="4"/>
      <c r="V969" s="4"/>
      <c r="W969" s="4"/>
      <c r="X969" s="4"/>
      <c r="Y969" s="4"/>
      <c r="Z969" s="4"/>
    </row>
    <row r="970" spans="1:26" x14ac:dyDescent="0.25">
      <c r="A970" s="1"/>
      <c r="B970" s="2"/>
      <c r="C970" s="2"/>
      <c r="D970" s="2"/>
      <c r="E970" s="1"/>
      <c r="F970" s="1"/>
      <c r="G970" s="6"/>
      <c r="H970" s="2"/>
      <c r="I970" s="4"/>
      <c r="J970" s="4"/>
      <c r="K970" s="4"/>
      <c r="L970" s="4"/>
      <c r="M970" s="4"/>
      <c r="N970" s="4"/>
      <c r="O970" s="4"/>
      <c r="P970" s="4"/>
      <c r="Q970" s="4"/>
      <c r="R970" s="4"/>
      <c r="S970" s="4"/>
      <c r="T970" s="4"/>
      <c r="U970" s="4"/>
      <c r="V970" s="4"/>
      <c r="W970" s="4"/>
      <c r="X970" s="4"/>
      <c r="Y970" s="4"/>
      <c r="Z970" s="4"/>
    </row>
    <row r="971" spans="1:26" x14ac:dyDescent="0.25">
      <c r="A971" s="1"/>
      <c r="B971" s="2"/>
      <c r="C971" s="2"/>
      <c r="D971" s="2"/>
      <c r="E971" s="1"/>
      <c r="F971" s="1"/>
      <c r="G971" s="6"/>
      <c r="H971" s="2"/>
      <c r="I971" s="4"/>
      <c r="J971" s="4"/>
      <c r="K971" s="4"/>
      <c r="L971" s="4"/>
      <c r="M971" s="4"/>
      <c r="N971" s="4"/>
      <c r="O971" s="4"/>
      <c r="P971" s="4"/>
      <c r="Q971" s="4"/>
      <c r="R971" s="4"/>
      <c r="S971" s="4"/>
      <c r="T971" s="4"/>
      <c r="U971" s="4"/>
      <c r="V971" s="4"/>
      <c r="W971" s="4"/>
      <c r="X971" s="4"/>
      <c r="Y971" s="4"/>
      <c r="Z971" s="4"/>
    </row>
    <row r="972" spans="1:26" x14ac:dyDescent="0.25">
      <c r="A972" s="1"/>
      <c r="B972" s="2"/>
      <c r="C972" s="2"/>
      <c r="D972" s="2"/>
      <c r="E972" s="1"/>
      <c r="F972" s="1"/>
      <c r="G972" s="6"/>
      <c r="H972" s="2"/>
      <c r="I972" s="4"/>
      <c r="J972" s="4"/>
      <c r="K972" s="4"/>
      <c r="L972" s="4"/>
      <c r="M972" s="4"/>
      <c r="N972" s="4"/>
      <c r="O972" s="4"/>
      <c r="P972" s="4"/>
      <c r="Q972" s="4"/>
      <c r="R972" s="4"/>
      <c r="S972" s="4"/>
      <c r="T972" s="4"/>
      <c r="U972" s="4"/>
      <c r="V972" s="4"/>
      <c r="W972" s="4"/>
      <c r="X972" s="4"/>
      <c r="Y972" s="4"/>
      <c r="Z972" s="4"/>
    </row>
    <row r="973" spans="1:26" x14ac:dyDescent="0.25">
      <c r="A973" s="1"/>
      <c r="B973" s="2"/>
      <c r="C973" s="2"/>
      <c r="D973" s="2"/>
      <c r="E973" s="1"/>
      <c r="F973" s="1"/>
      <c r="G973" s="6"/>
      <c r="H973" s="2"/>
      <c r="I973" s="4"/>
      <c r="J973" s="4"/>
      <c r="K973" s="4"/>
      <c r="L973" s="4"/>
      <c r="M973" s="4"/>
      <c r="N973" s="4"/>
      <c r="O973" s="4"/>
      <c r="P973" s="4"/>
      <c r="Q973" s="4"/>
      <c r="R973" s="4"/>
      <c r="S973" s="4"/>
      <c r="T973" s="4"/>
      <c r="U973" s="4"/>
      <c r="V973" s="4"/>
      <c r="W973" s="4"/>
      <c r="X973" s="4"/>
      <c r="Y973" s="4"/>
      <c r="Z973" s="4"/>
    </row>
    <row r="974" spans="1:26" x14ac:dyDescent="0.25">
      <c r="A974" s="1"/>
      <c r="B974" s="2"/>
      <c r="C974" s="2"/>
      <c r="D974" s="2"/>
      <c r="E974" s="1"/>
      <c r="F974" s="1"/>
      <c r="G974" s="6"/>
      <c r="H974" s="2"/>
      <c r="I974" s="4"/>
      <c r="J974" s="4"/>
      <c r="K974" s="4"/>
      <c r="L974" s="4"/>
      <c r="M974" s="4"/>
      <c r="N974" s="4"/>
      <c r="O974" s="4"/>
      <c r="P974" s="4"/>
      <c r="Q974" s="4"/>
      <c r="R974" s="4"/>
      <c r="S974" s="4"/>
      <c r="T974" s="4"/>
      <c r="U974" s="4"/>
      <c r="V974" s="4"/>
      <c r="W974" s="4"/>
      <c r="X974" s="4"/>
      <c r="Y974" s="4"/>
      <c r="Z974" s="4"/>
    </row>
    <row r="975" spans="1:26" x14ac:dyDescent="0.25">
      <c r="A975" s="1"/>
      <c r="B975" s="2"/>
      <c r="C975" s="2"/>
      <c r="D975" s="2"/>
      <c r="E975" s="1"/>
      <c r="F975" s="1"/>
      <c r="G975" s="6"/>
      <c r="H975" s="2"/>
      <c r="I975" s="4"/>
      <c r="J975" s="4"/>
      <c r="K975" s="4"/>
      <c r="L975" s="4"/>
      <c r="M975" s="4"/>
      <c r="N975" s="4"/>
      <c r="O975" s="4"/>
      <c r="P975" s="4"/>
      <c r="Q975" s="4"/>
      <c r="R975" s="4"/>
      <c r="S975" s="4"/>
      <c r="T975" s="4"/>
      <c r="U975" s="4"/>
      <c r="V975" s="4"/>
      <c r="W975" s="4"/>
      <c r="X975" s="4"/>
      <c r="Y975" s="4"/>
      <c r="Z975" s="4"/>
    </row>
    <row r="976" spans="1:26" x14ac:dyDescent="0.25">
      <c r="A976" s="1"/>
      <c r="B976" s="2"/>
      <c r="C976" s="2"/>
      <c r="D976" s="2"/>
      <c r="E976" s="1"/>
      <c r="F976" s="1"/>
      <c r="G976" s="6"/>
      <c r="H976" s="2"/>
      <c r="I976" s="4"/>
      <c r="J976" s="4"/>
      <c r="K976" s="4"/>
      <c r="L976" s="4"/>
      <c r="M976" s="4"/>
      <c r="N976" s="4"/>
      <c r="O976" s="4"/>
      <c r="P976" s="4"/>
      <c r="Q976" s="4"/>
      <c r="R976" s="4"/>
      <c r="S976" s="4"/>
      <c r="T976" s="4"/>
      <c r="U976" s="4"/>
      <c r="V976" s="4"/>
      <c r="W976" s="4"/>
      <c r="X976" s="4"/>
      <c r="Y976" s="4"/>
      <c r="Z976" s="4"/>
    </row>
    <row r="977" spans="1:26" x14ac:dyDescent="0.25">
      <c r="A977" s="1"/>
      <c r="B977" s="2"/>
      <c r="C977" s="2"/>
      <c r="D977" s="2"/>
      <c r="E977" s="1"/>
      <c r="F977" s="1"/>
      <c r="G977" s="6"/>
      <c r="H977" s="2"/>
      <c r="I977" s="4"/>
      <c r="J977" s="4"/>
      <c r="K977" s="4"/>
      <c r="L977" s="4"/>
      <c r="M977" s="4"/>
      <c r="N977" s="4"/>
      <c r="O977" s="4"/>
      <c r="P977" s="4"/>
      <c r="Q977" s="4"/>
      <c r="R977" s="4"/>
      <c r="S977" s="4"/>
      <c r="T977" s="4"/>
      <c r="U977" s="4"/>
      <c r="V977" s="4"/>
      <c r="W977" s="4"/>
      <c r="X977" s="4"/>
      <c r="Y977" s="4"/>
      <c r="Z977" s="4"/>
    </row>
    <row r="978" spans="1:26" x14ac:dyDescent="0.25">
      <c r="A978" s="1"/>
      <c r="B978" s="2"/>
      <c r="C978" s="2"/>
      <c r="D978" s="2"/>
      <c r="E978" s="1"/>
      <c r="F978" s="1"/>
      <c r="G978" s="6"/>
      <c r="H978" s="2"/>
      <c r="I978" s="4"/>
      <c r="J978" s="4"/>
      <c r="K978" s="4"/>
      <c r="L978" s="4"/>
      <c r="M978" s="4"/>
      <c r="N978" s="4"/>
      <c r="O978" s="4"/>
      <c r="P978" s="4"/>
      <c r="Q978" s="4"/>
      <c r="R978" s="4"/>
      <c r="S978" s="4"/>
      <c r="T978" s="4"/>
      <c r="U978" s="4"/>
      <c r="V978" s="4"/>
      <c r="W978" s="4"/>
      <c r="X978" s="4"/>
      <c r="Y978" s="4"/>
      <c r="Z978" s="4"/>
    </row>
    <row r="979" spans="1:26" x14ac:dyDescent="0.25">
      <c r="A979" s="1"/>
      <c r="B979" s="2"/>
      <c r="C979" s="2"/>
      <c r="D979" s="2"/>
      <c r="E979" s="1"/>
      <c r="F979" s="1"/>
      <c r="G979" s="6"/>
      <c r="H979" s="2"/>
      <c r="I979" s="4"/>
      <c r="J979" s="4"/>
      <c r="K979" s="4"/>
      <c r="L979" s="4"/>
      <c r="M979" s="4"/>
      <c r="N979" s="4"/>
      <c r="O979" s="4"/>
      <c r="P979" s="4"/>
      <c r="Q979" s="4"/>
      <c r="R979" s="4"/>
      <c r="S979" s="4"/>
      <c r="T979" s="4"/>
      <c r="U979" s="4"/>
      <c r="V979" s="4"/>
      <c r="W979" s="4"/>
      <c r="X979" s="4"/>
      <c r="Y979" s="4"/>
      <c r="Z979" s="4"/>
    </row>
    <row r="980" spans="1:26" x14ac:dyDescent="0.25">
      <c r="A980" s="1"/>
      <c r="B980" s="2"/>
      <c r="C980" s="2"/>
      <c r="D980" s="2"/>
      <c r="E980" s="1"/>
      <c r="F980" s="1"/>
      <c r="G980" s="6"/>
      <c r="H980" s="2"/>
      <c r="I980" s="4"/>
      <c r="J980" s="4"/>
      <c r="K980" s="4"/>
      <c r="L980" s="4"/>
      <c r="M980" s="4"/>
      <c r="N980" s="4"/>
      <c r="O980" s="4"/>
      <c r="P980" s="4"/>
      <c r="Q980" s="4"/>
      <c r="R980" s="4"/>
      <c r="S980" s="4"/>
      <c r="T980" s="4"/>
      <c r="U980" s="4"/>
      <c r="V980" s="4"/>
      <c r="W980" s="4"/>
      <c r="X980" s="4"/>
      <c r="Y980" s="4"/>
      <c r="Z980" s="4"/>
    </row>
    <row r="981" spans="1:26" x14ac:dyDescent="0.25">
      <c r="A981" s="1"/>
      <c r="B981" s="2"/>
      <c r="C981" s="2"/>
      <c r="D981" s="2"/>
      <c r="E981" s="1"/>
      <c r="F981" s="1"/>
      <c r="G981" s="6"/>
      <c r="H981" s="2"/>
      <c r="I981" s="4"/>
      <c r="J981" s="4"/>
      <c r="K981" s="4"/>
      <c r="L981" s="4"/>
      <c r="M981" s="4"/>
      <c r="N981" s="4"/>
      <c r="O981" s="4"/>
      <c r="P981" s="4"/>
      <c r="Q981" s="4"/>
      <c r="R981" s="4"/>
      <c r="S981" s="4"/>
      <c r="T981" s="4"/>
      <c r="U981" s="4"/>
      <c r="V981" s="4"/>
      <c r="W981" s="4"/>
      <c r="X981" s="4"/>
      <c r="Y981" s="4"/>
      <c r="Z981" s="4"/>
    </row>
    <row r="982" spans="1:26" x14ac:dyDescent="0.25">
      <c r="A982" s="1"/>
      <c r="B982" s="2"/>
      <c r="C982" s="2"/>
      <c r="D982" s="2"/>
      <c r="E982" s="1"/>
      <c r="F982" s="1"/>
      <c r="G982" s="6"/>
      <c r="H982" s="2"/>
      <c r="I982" s="4"/>
      <c r="J982" s="4"/>
      <c r="K982" s="4"/>
      <c r="L982" s="4"/>
      <c r="M982" s="4"/>
      <c r="N982" s="4"/>
      <c r="O982" s="4"/>
      <c r="P982" s="4"/>
      <c r="Q982" s="4"/>
      <c r="R982" s="4"/>
      <c r="S982" s="4"/>
      <c r="T982" s="4"/>
      <c r="U982" s="4"/>
      <c r="V982" s="4"/>
      <c r="W982" s="4"/>
      <c r="X982" s="4"/>
      <c r="Y982" s="4"/>
      <c r="Z982" s="4"/>
    </row>
    <row r="983" spans="1:26" x14ac:dyDescent="0.25">
      <c r="A983" s="1"/>
      <c r="B983" s="2"/>
      <c r="C983" s="2"/>
      <c r="D983" s="2"/>
      <c r="E983" s="1"/>
      <c r="F983" s="1"/>
      <c r="G983" s="6"/>
      <c r="H983" s="2"/>
      <c r="I983" s="4"/>
      <c r="J983" s="4"/>
      <c r="K983" s="4"/>
      <c r="L983" s="4"/>
      <c r="M983" s="4"/>
      <c r="N983" s="4"/>
      <c r="O983" s="4"/>
      <c r="P983" s="4"/>
      <c r="Q983" s="4"/>
      <c r="R983" s="4"/>
      <c r="S983" s="4"/>
      <c r="T983" s="4"/>
      <c r="U983" s="4"/>
      <c r="V983" s="4"/>
      <c r="W983" s="4"/>
      <c r="X983" s="4"/>
      <c r="Y983" s="4"/>
      <c r="Z983" s="4"/>
    </row>
    <row r="984" spans="1:26" x14ac:dyDescent="0.25">
      <c r="A984" s="1"/>
      <c r="B984" s="2"/>
      <c r="C984" s="2"/>
      <c r="D984" s="2"/>
      <c r="E984" s="1"/>
      <c r="F984" s="1"/>
      <c r="G984" s="6"/>
      <c r="H984" s="2"/>
      <c r="I984" s="4"/>
      <c r="J984" s="4"/>
      <c r="K984" s="4"/>
      <c r="L984" s="4"/>
      <c r="M984" s="4"/>
      <c r="N984" s="4"/>
      <c r="O984" s="4"/>
      <c r="P984" s="4"/>
      <c r="Q984" s="4"/>
      <c r="R984" s="4"/>
      <c r="S984" s="4"/>
      <c r="T984" s="4"/>
      <c r="U984" s="4"/>
      <c r="V984" s="4"/>
      <c r="W984" s="4"/>
      <c r="X984" s="4"/>
      <c r="Y984" s="4"/>
      <c r="Z984" s="4"/>
    </row>
    <row r="985" spans="1:26" x14ac:dyDescent="0.25">
      <c r="A985" s="1"/>
      <c r="B985" s="2"/>
      <c r="C985" s="2"/>
      <c r="D985" s="2"/>
      <c r="E985" s="1"/>
      <c r="F985" s="1"/>
      <c r="G985" s="6"/>
      <c r="H985" s="2"/>
      <c r="I985" s="4"/>
      <c r="J985" s="4"/>
      <c r="K985" s="4"/>
      <c r="L985" s="4"/>
      <c r="M985" s="4"/>
      <c r="N985" s="4"/>
      <c r="O985" s="4"/>
      <c r="P985" s="4"/>
      <c r="Q985" s="4"/>
      <c r="R985" s="4"/>
      <c r="S985" s="4"/>
      <c r="T985" s="4"/>
      <c r="U985" s="4"/>
      <c r="V985" s="4"/>
      <c r="W985" s="4"/>
      <c r="X985" s="4"/>
      <c r="Y985" s="4"/>
      <c r="Z985" s="4"/>
    </row>
    <row r="986" spans="1:26" x14ac:dyDescent="0.25">
      <c r="A986" s="1"/>
      <c r="B986" s="2"/>
      <c r="C986" s="2"/>
      <c r="D986" s="2"/>
      <c r="E986" s="1"/>
      <c r="F986" s="1"/>
      <c r="G986" s="6"/>
      <c r="H986" s="2"/>
      <c r="I986" s="4"/>
      <c r="J986" s="4"/>
      <c r="K986" s="4"/>
      <c r="L986" s="4"/>
      <c r="M986" s="4"/>
      <c r="N986" s="4"/>
      <c r="O986" s="4"/>
      <c r="P986" s="4"/>
      <c r="Q986" s="4"/>
      <c r="R986" s="4"/>
      <c r="S986" s="4"/>
      <c r="T986" s="4"/>
      <c r="U986" s="4"/>
      <c r="V986" s="4"/>
      <c r="W986" s="4"/>
      <c r="X986" s="4"/>
      <c r="Y986" s="4"/>
      <c r="Z986" s="4"/>
    </row>
    <row r="987" spans="1:26" x14ac:dyDescent="0.25">
      <c r="A987" s="1"/>
      <c r="B987" s="2"/>
      <c r="C987" s="2"/>
      <c r="D987" s="2"/>
      <c r="E987" s="1"/>
      <c r="F987" s="1"/>
      <c r="G987" s="6"/>
      <c r="H987" s="2"/>
      <c r="I987" s="4"/>
      <c r="J987" s="4"/>
      <c r="K987" s="4"/>
      <c r="L987" s="4"/>
      <c r="M987" s="4"/>
      <c r="N987" s="4"/>
      <c r="O987" s="4"/>
      <c r="P987" s="4"/>
      <c r="Q987" s="4"/>
      <c r="R987" s="4"/>
      <c r="S987" s="4"/>
      <c r="T987" s="4"/>
      <c r="U987" s="4"/>
      <c r="V987" s="4"/>
      <c r="W987" s="4"/>
      <c r="X987" s="4"/>
      <c r="Y987" s="4"/>
      <c r="Z987" s="4"/>
    </row>
    <row r="988" spans="1:26" x14ac:dyDescent="0.25">
      <c r="A988" s="1"/>
      <c r="B988" s="2"/>
      <c r="C988" s="2"/>
      <c r="D988" s="2"/>
      <c r="E988" s="1"/>
      <c r="F988" s="1"/>
      <c r="G988" s="6"/>
      <c r="H988" s="2"/>
      <c r="I988" s="4"/>
      <c r="J988" s="4"/>
      <c r="K988" s="4"/>
      <c r="L988" s="4"/>
      <c r="M988" s="4"/>
      <c r="N988" s="4"/>
      <c r="O988" s="4"/>
      <c r="P988" s="4"/>
      <c r="Q988" s="4"/>
      <c r="R988" s="4"/>
      <c r="S988" s="4"/>
      <c r="T988" s="4"/>
      <c r="U988" s="4"/>
      <c r="V988" s="4"/>
      <c r="W988" s="4"/>
      <c r="X988" s="4"/>
      <c r="Y988" s="4"/>
      <c r="Z988" s="4"/>
    </row>
    <row r="989" spans="1:26" x14ac:dyDescent="0.25">
      <c r="A989" s="1"/>
      <c r="B989" s="2"/>
      <c r="C989" s="2"/>
      <c r="D989" s="2"/>
      <c r="E989" s="1"/>
      <c r="F989" s="1"/>
      <c r="G989" s="6"/>
      <c r="H989" s="2"/>
      <c r="I989" s="4"/>
      <c r="J989" s="4"/>
      <c r="K989" s="4"/>
      <c r="L989" s="4"/>
      <c r="M989" s="4"/>
      <c r="N989" s="4"/>
      <c r="O989" s="4"/>
      <c r="P989" s="4"/>
      <c r="Q989" s="4"/>
      <c r="R989" s="4"/>
      <c r="S989" s="4"/>
      <c r="T989" s="4"/>
      <c r="U989" s="4"/>
      <c r="V989" s="4"/>
      <c r="W989" s="4"/>
      <c r="X989" s="4"/>
      <c r="Y989" s="4"/>
      <c r="Z989" s="4"/>
    </row>
    <row r="990" spans="1:26" x14ac:dyDescent="0.25">
      <c r="A990" s="1"/>
      <c r="B990" s="2"/>
      <c r="C990" s="2"/>
      <c r="D990" s="2"/>
      <c r="E990" s="1"/>
      <c r="F990" s="1"/>
      <c r="G990" s="6"/>
      <c r="H990" s="2"/>
      <c r="I990" s="4"/>
      <c r="J990" s="4"/>
      <c r="K990" s="4"/>
      <c r="L990" s="4"/>
      <c r="M990" s="4"/>
      <c r="N990" s="4"/>
      <c r="O990" s="4"/>
      <c r="P990" s="4"/>
      <c r="Q990" s="4"/>
      <c r="R990" s="4"/>
      <c r="S990" s="4"/>
      <c r="T990" s="4"/>
      <c r="U990" s="4"/>
      <c r="V990" s="4"/>
      <c r="W990" s="4"/>
      <c r="X990" s="4"/>
      <c r="Y990" s="4"/>
      <c r="Z990" s="4"/>
    </row>
    <row r="991" spans="1:26" x14ac:dyDescent="0.25">
      <c r="A991" s="1"/>
      <c r="B991" s="2"/>
      <c r="C991" s="2"/>
      <c r="D991" s="2"/>
      <c r="E991" s="1"/>
      <c r="F991" s="1"/>
      <c r="G991" s="6"/>
      <c r="H991" s="2"/>
      <c r="I991" s="4"/>
      <c r="J991" s="4"/>
      <c r="K991" s="4"/>
      <c r="L991" s="4"/>
      <c r="M991" s="4"/>
      <c r="N991" s="4"/>
      <c r="O991" s="4"/>
      <c r="P991" s="4"/>
      <c r="Q991" s="4"/>
      <c r="R991" s="4"/>
      <c r="S991" s="4"/>
      <c r="T991" s="4"/>
      <c r="U991" s="4"/>
      <c r="V991" s="4"/>
      <c r="W991" s="4"/>
      <c r="X991" s="4"/>
      <c r="Y991" s="4"/>
      <c r="Z991" s="4"/>
    </row>
    <row r="992" spans="1:26" x14ac:dyDescent="0.25">
      <c r="A992" s="1"/>
      <c r="B992" s="2"/>
      <c r="C992" s="2"/>
      <c r="D992" s="2"/>
      <c r="E992" s="1"/>
      <c r="F992" s="1"/>
      <c r="G992" s="6"/>
      <c r="H992" s="2"/>
      <c r="I992" s="4"/>
      <c r="J992" s="4"/>
      <c r="K992" s="4"/>
      <c r="L992" s="4"/>
      <c r="M992" s="4"/>
      <c r="N992" s="4"/>
      <c r="O992" s="4"/>
      <c r="P992" s="4"/>
      <c r="Q992" s="4"/>
      <c r="R992" s="4"/>
      <c r="S992" s="4"/>
      <c r="T992" s="4"/>
      <c r="U992" s="4"/>
      <c r="V992" s="4"/>
      <c r="W992" s="4"/>
      <c r="X992" s="4"/>
      <c r="Y992" s="4"/>
      <c r="Z992" s="4"/>
    </row>
    <row r="993" spans="1:26" x14ac:dyDescent="0.25">
      <c r="A993" s="1"/>
      <c r="B993" s="2"/>
      <c r="C993" s="2"/>
      <c r="D993" s="2"/>
      <c r="E993" s="1"/>
      <c r="F993" s="1"/>
      <c r="G993" s="6"/>
      <c r="H993" s="2"/>
      <c r="I993" s="4"/>
      <c r="J993" s="4"/>
      <c r="K993" s="4"/>
      <c r="L993" s="4"/>
      <c r="M993" s="4"/>
      <c r="N993" s="4"/>
      <c r="O993" s="4"/>
      <c r="P993" s="4"/>
      <c r="Q993" s="4"/>
      <c r="R993" s="4"/>
      <c r="S993" s="4"/>
      <c r="T993" s="4"/>
      <c r="U993" s="4"/>
      <c r="V993" s="4"/>
      <c r="W993" s="4"/>
      <c r="X993" s="4"/>
      <c r="Y993" s="4"/>
      <c r="Z993" s="4"/>
    </row>
    <row r="994" spans="1:26" x14ac:dyDescent="0.25">
      <c r="A994" s="1"/>
      <c r="B994" s="2"/>
      <c r="C994" s="2"/>
      <c r="D994" s="2"/>
      <c r="E994" s="1"/>
      <c r="F994" s="1"/>
      <c r="G994" s="6"/>
      <c r="H994" s="2"/>
      <c r="I994" s="4"/>
      <c r="J994" s="4"/>
      <c r="K994" s="4"/>
      <c r="L994" s="4"/>
      <c r="M994" s="4"/>
      <c r="N994" s="4"/>
      <c r="O994" s="4"/>
      <c r="P994" s="4"/>
      <c r="Q994" s="4"/>
      <c r="R994" s="4"/>
      <c r="S994" s="4"/>
      <c r="T994" s="4"/>
      <c r="U994" s="4"/>
      <c r="V994" s="4"/>
      <c r="W994" s="4"/>
      <c r="X994" s="4"/>
      <c r="Y994" s="4"/>
      <c r="Z994" s="4"/>
    </row>
    <row r="995" spans="1:26" x14ac:dyDescent="0.25">
      <c r="A995" s="1"/>
      <c r="B995" s="2"/>
      <c r="C995" s="2"/>
      <c r="D995" s="2"/>
      <c r="E995" s="1"/>
      <c r="F995" s="1"/>
      <c r="G995" s="6"/>
      <c r="H995" s="2"/>
      <c r="I995" s="4"/>
      <c r="J995" s="4"/>
      <c r="K995" s="4"/>
      <c r="L995" s="4"/>
      <c r="M995" s="4"/>
      <c r="N995" s="4"/>
      <c r="O995" s="4"/>
      <c r="P995" s="4"/>
      <c r="Q995" s="4"/>
      <c r="R995" s="4"/>
      <c r="S995" s="4"/>
      <c r="T995" s="4"/>
      <c r="U995" s="4"/>
      <c r="V995" s="4"/>
      <c r="W995" s="4"/>
      <c r="X995" s="4"/>
      <c r="Y995" s="4"/>
      <c r="Z995" s="4"/>
    </row>
    <row r="996" spans="1:26" x14ac:dyDescent="0.25">
      <c r="A996" s="1"/>
      <c r="B996" s="2"/>
      <c r="C996" s="2"/>
      <c r="D996" s="2"/>
      <c r="E996" s="1"/>
      <c r="F996" s="1"/>
      <c r="G996" s="6"/>
      <c r="H996" s="2"/>
      <c r="I996" s="4"/>
      <c r="J996" s="4"/>
      <c r="K996" s="4"/>
      <c r="L996" s="4"/>
      <c r="M996" s="4"/>
      <c r="N996" s="4"/>
      <c r="O996" s="4"/>
      <c r="P996" s="4"/>
      <c r="Q996" s="4"/>
      <c r="R996" s="4"/>
      <c r="S996" s="4"/>
      <c r="T996" s="4"/>
      <c r="U996" s="4"/>
      <c r="V996" s="4"/>
      <c r="W996" s="4"/>
      <c r="X996" s="4"/>
      <c r="Y996" s="4"/>
      <c r="Z996" s="4"/>
    </row>
    <row r="997" spans="1:26" x14ac:dyDescent="0.25">
      <c r="A997" s="1"/>
      <c r="B997" s="2"/>
      <c r="C997" s="2"/>
      <c r="D997" s="2"/>
      <c r="E997" s="1"/>
      <c r="F997" s="1"/>
      <c r="G997" s="6"/>
      <c r="H997" s="2"/>
      <c r="I997" s="4"/>
      <c r="J997" s="4"/>
      <c r="K997" s="4"/>
      <c r="L997" s="4"/>
      <c r="M997" s="4"/>
      <c r="N997" s="4"/>
      <c r="O997" s="4"/>
      <c r="P997" s="4"/>
      <c r="Q997" s="4"/>
      <c r="R997" s="4"/>
      <c r="S997" s="4"/>
      <c r="T997" s="4"/>
      <c r="U997" s="4"/>
      <c r="V997" s="4"/>
      <c r="W997" s="4"/>
      <c r="X997" s="4"/>
      <c r="Y997" s="4"/>
      <c r="Z997" s="4"/>
    </row>
    <row r="998" spans="1:26" x14ac:dyDescent="0.25">
      <c r="A998" s="1"/>
      <c r="B998" s="2"/>
      <c r="C998" s="2"/>
      <c r="D998" s="2"/>
      <c r="E998" s="1"/>
      <c r="F998" s="1"/>
      <c r="G998" s="6"/>
      <c r="H998" s="2"/>
      <c r="I998" s="4"/>
      <c r="J998" s="4"/>
      <c r="K998" s="4"/>
      <c r="L998" s="4"/>
      <c r="M998" s="4"/>
      <c r="N998" s="4"/>
      <c r="O998" s="4"/>
      <c r="P998" s="4"/>
      <c r="Q998" s="4"/>
      <c r="R998" s="4"/>
      <c r="S998" s="4"/>
      <c r="T998" s="4"/>
      <c r="U998" s="4"/>
      <c r="V998" s="4"/>
      <c r="W998" s="4"/>
      <c r="X998" s="4"/>
      <c r="Y998" s="4"/>
      <c r="Z998" s="4"/>
    </row>
    <row r="999" spans="1:26" x14ac:dyDescent="0.25">
      <c r="A999" s="1"/>
      <c r="B999" s="2"/>
      <c r="C999" s="2"/>
      <c r="D999" s="2"/>
      <c r="E999" s="1"/>
      <c r="F999" s="1"/>
      <c r="G999" s="6"/>
      <c r="H999" s="2"/>
      <c r="I999" s="4"/>
      <c r="J999" s="4"/>
      <c r="K999" s="4"/>
      <c r="L999" s="4"/>
      <c r="M999" s="4"/>
      <c r="N999" s="4"/>
      <c r="O999" s="4"/>
      <c r="P999" s="4"/>
      <c r="Q999" s="4"/>
      <c r="R999" s="4"/>
      <c r="S999" s="4"/>
      <c r="T999" s="4"/>
      <c r="U999" s="4"/>
      <c r="V999" s="4"/>
      <c r="W999" s="4"/>
      <c r="X999" s="4"/>
      <c r="Y999" s="4"/>
      <c r="Z999" s="4"/>
    </row>
    <row r="1000" spans="1:26" x14ac:dyDescent="0.25">
      <c r="A1000" s="1"/>
      <c r="B1000" s="2"/>
      <c r="C1000" s="2"/>
      <c r="D1000" s="2"/>
      <c r="E1000" s="1"/>
      <c r="F1000" s="1"/>
      <c r="G1000" s="6"/>
      <c r="H1000" s="2"/>
      <c r="I1000" s="4"/>
      <c r="J1000" s="4"/>
      <c r="K1000" s="4"/>
      <c r="L1000" s="4"/>
      <c r="M1000" s="4"/>
      <c r="N1000" s="4"/>
      <c r="O1000" s="4"/>
      <c r="P1000" s="4"/>
      <c r="Q1000" s="4"/>
      <c r="R1000" s="4"/>
      <c r="S1000" s="4"/>
      <c r="T1000" s="4"/>
      <c r="U1000" s="4"/>
      <c r="V1000" s="4"/>
      <c r="W1000" s="4"/>
      <c r="X1000" s="4"/>
      <c r="Y1000" s="4"/>
      <c r="Z1000" s="4"/>
    </row>
    <row r="1001" spans="1:26" x14ac:dyDescent="0.25">
      <c r="A1001" s="1"/>
      <c r="B1001" s="2"/>
      <c r="C1001" s="2"/>
      <c r="D1001" s="2"/>
      <c r="E1001" s="1"/>
      <c r="F1001" s="1"/>
      <c r="G1001" s="6"/>
      <c r="H1001" s="2"/>
      <c r="I1001" s="4"/>
      <c r="J1001" s="4"/>
      <c r="K1001" s="4"/>
      <c r="L1001" s="4"/>
      <c r="M1001" s="4"/>
      <c r="N1001" s="4"/>
      <c r="O1001" s="4"/>
      <c r="P1001" s="4"/>
      <c r="Q1001" s="4"/>
      <c r="R1001" s="4"/>
      <c r="S1001" s="4"/>
      <c r="T1001" s="4"/>
      <c r="U1001" s="4"/>
      <c r="V1001" s="4"/>
      <c r="W1001" s="4"/>
      <c r="X1001" s="4"/>
      <c r="Y1001" s="4"/>
      <c r="Z1001" s="4"/>
    </row>
    <row r="1002" spans="1:26" x14ac:dyDescent="0.25">
      <c r="A1002" s="1"/>
      <c r="B1002" s="2"/>
      <c r="C1002" s="2"/>
      <c r="D1002" s="2"/>
      <c r="E1002" s="1"/>
      <c r="F1002" s="1"/>
      <c r="G1002" s="6"/>
      <c r="H1002" s="2"/>
      <c r="I1002" s="4"/>
      <c r="J1002" s="4"/>
      <c r="K1002" s="4"/>
      <c r="L1002" s="4"/>
      <c r="M1002" s="4"/>
      <c r="N1002" s="4"/>
      <c r="O1002" s="4"/>
      <c r="P1002" s="4"/>
      <c r="Q1002" s="4"/>
      <c r="R1002" s="4"/>
      <c r="S1002" s="4"/>
      <c r="T1002" s="4"/>
      <c r="U1002" s="4"/>
      <c r="V1002" s="4"/>
      <c r="W1002" s="4"/>
      <c r="X1002" s="4"/>
      <c r="Y1002" s="4"/>
      <c r="Z1002" s="4"/>
    </row>
    <row r="1003" spans="1:26" x14ac:dyDescent="0.25">
      <c r="A1003" s="1"/>
      <c r="B1003" s="2"/>
      <c r="C1003" s="2"/>
      <c r="D1003" s="2"/>
      <c r="E1003" s="1"/>
      <c r="F1003" s="1"/>
      <c r="G1003" s="6"/>
      <c r="H1003" s="2"/>
      <c r="I1003" s="4"/>
      <c r="J1003" s="4"/>
      <c r="K1003" s="4"/>
      <c r="L1003" s="4"/>
      <c r="M1003" s="4"/>
      <c r="N1003" s="4"/>
      <c r="O1003" s="4"/>
      <c r="P1003" s="4"/>
      <c r="Q1003" s="4"/>
      <c r="R1003" s="4"/>
      <c r="S1003" s="4"/>
      <c r="T1003" s="4"/>
      <c r="U1003" s="4"/>
      <c r="V1003" s="4"/>
      <c r="W1003" s="4"/>
      <c r="X1003" s="4"/>
      <c r="Y1003" s="4"/>
      <c r="Z1003" s="4"/>
    </row>
    <row r="1004" spans="1:26" x14ac:dyDescent="0.25">
      <c r="A1004" s="1"/>
      <c r="B1004" s="2"/>
      <c r="C1004" s="2"/>
      <c r="D1004" s="2"/>
      <c r="E1004" s="1"/>
      <c r="F1004" s="1"/>
      <c r="G1004" s="6"/>
      <c r="H1004" s="2"/>
      <c r="I1004" s="4"/>
      <c r="J1004" s="4"/>
      <c r="K1004" s="4"/>
      <c r="L1004" s="4"/>
      <c r="M1004" s="4"/>
      <c r="N1004" s="4"/>
      <c r="O1004" s="4"/>
      <c r="P1004" s="4"/>
      <c r="Q1004" s="4"/>
      <c r="R1004" s="4"/>
      <c r="S1004" s="4"/>
      <c r="T1004" s="4"/>
      <c r="U1004" s="4"/>
      <c r="V1004" s="4"/>
      <c r="W1004" s="4"/>
      <c r="X1004" s="4"/>
      <c r="Y1004" s="4"/>
      <c r="Z1004" s="4"/>
    </row>
    <row r="1005" spans="1:26" x14ac:dyDescent="0.25">
      <c r="A1005" s="1"/>
      <c r="B1005" s="2"/>
      <c r="C1005" s="2"/>
      <c r="D1005" s="2"/>
      <c r="E1005" s="1"/>
      <c r="F1005" s="1"/>
      <c r="G1005" s="6"/>
      <c r="H1005" s="2"/>
      <c r="I1005" s="4"/>
      <c r="J1005" s="4"/>
      <c r="K1005" s="4"/>
      <c r="L1005" s="4"/>
      <c r="M1005" s="4"/>
      <c r="N1005" s="4"/>
      <c r="O1005" s="4"/>
      <c r="P1005" s="4"/>
      <c r="Q1005" s="4"/>
      <c r="R1005" s="4"/>
      <c r="S1005" s="4"/>
      <c r="T1005" s="4"/>
      <c r="U1005" s="4"/>
      <c r="V1005" s="4"/>
      <c r="W1005" s="4"/>
      <c r="X1005" s="4"/>
      <c r="Y1005" s="4"/>
      <c r="Z1005" s="4"/>
    </row>
    <row r="1006" spans="1:26" x14ac:dyDescent="0.25">
      <c r="A1006" s="1"/>
      <c r="B1006" s="2"/>
      <c r="C1006" s="2"/>
      <c r="D1006" s="2"/>
      <c r="E1006" s="1"/>
      <c r="F1006" s="1"/>
      <c r="G1006" s="6"/>
      <c r="H1006" s="2"/>
      <c r="I1006" s="4"/>
      <c r="J1006" s="4"/>
      <c r="K1006" s="4"/>
      <c r="L1006" s="4"/>
      <c r="M1006" s="4"/>
      <c r="N1006" s="4"/>
      <c r="O1006" s="4"/>
      <c r="P1006" s="4"/>
      <c r="Q1006" s="4"/>
      <c r="R1006" s="4"/>
      <c r="S1006" s="4"/>
      <c r="T1006" s="4"/>
      <c r="U1006" s="4"/>
      <c r="V1006" s="4"/>
      <c r="W1006" s="4"/>
      <c r="X1006" s="4"/>
      <c r="Y1006" s="4"/>
      <c r="Z1006" s="4"/>
    </row>
    <row r="1007" spans="1:26" x14ac:dyDescent="0.25">
      <c r="A1007" s="1"/>
      <c r="B1007" s="2"/>
      <c r="C1007" s="2"/>
      <c r="D1007" s="2"/>
      <c r="E1007" s="1"/>
      <c r="F1007" s="1"/>
      <c r="G1007" s="6"/>
      <c r="H1007" s="2"/>
      <c r="I1007" s="4"/>
      <c r="J1007" s="4"/>
      <c r="K1007" s="4"/>
      <c r="L1007" s="4"/>
      <c r="M1007" s="4"/>
      <c r="N1007" s="4"/>
      <c r="O1007" s="4"/>
      <c r="P1007" s="4"/>
      <c r="Q1007" s="4"/>
      <c r="R1007" s="4"/>
      <c r="S1007" s="4"/>
      <c r="T1007" s="4"/>
      <c r="U1007" s="4"/>
      <c r="V1007" s="4"/>
      <c r="W1007" s="4"/>
      <c r="X1007" s="4"/>
      <c r="Y1007" s="4"/>
      <c r="Z1007" s="4"/>
    </row>
    <row r="1008" spans="1:26" x14ac:dyDescent="0.25">
      <c r="A1008" s="1"/>
      <c r="B1008" s="2"/>
      <c r="C1008" s="2"/>
      <c r="D1008" s="2"/>
      <c r="E1008" s="1"/>
      <c r="F1008" s="1"/>
      <c r="G1008" s="6"/>
      <c r="H1008" s="2"/>
      <c r="I1008" s="4"/>
      <c r="J1008" s="4"/>
      <c r="K1008" s="4"/>
      <c r="L1008" s="4"/>
      <c r="M1008" s="4"/>
      <c r="N1008" s="4"/>
      <c r="O1008" s="4"/>
      <c r="P1008" s="4"/>
      <c r="Q1008" s="4"/>
      <c r="R1008" s="4"/>
      <c r="S1008" s="4"/>
      <c r="T1008" s="4"/>
      <c r="U1008" s="4"/>
      <c r="V1008" s="4"/>
      <c r="W1008" s="4"/>
      <c r="X1008" s="4"/>
      <c r="Y1008" s="4"/>
      <c r="Z1008" s="4"/>
    </row>
    <row r="1009" spans="1:26" x14ac:dyDescent="0.25">
      <c r="A1009" s="1"/>
      <c r="B1009" s="2"/>
      <c r="C1009" s="2"/>
      <c r="D1009" s="2"/>
      <c r="E1009" s="1"/>
      <c r="F1009" s="1"/>
      <c r="G1009" s="6"/>
      <c r="H1009" s="2"/>
      <c r="I1009" s="4"/>
      <c r="J1009" s="4"/>
      <c r="K1009" s="4"/>
      <c r="L1009" s="4"/>
      <c r="M1009" s="4"/>
      <c r="N1009" s="4"/>
      <c r="O1009" s="4"/>
      <c r="P1009" s="4"/>
      <c r="Q1009" s="4"/>
      <c r="R1009" s="4"/>
      <c r="S1009" s="4"/>
      <c r="T1009" s="4"/>
      <c r="U1009" s="4"/>
      <c r="V1009" s="4"/>
      <c r="W1009" s="4"/>
      <c r="X1009" s="4"/>
      <c r="Y1009" s="4"/>
      <c r="Z1009" s="4"/>
    </row>
    <row r="1010" spans="1:26" x14ac:dyDescent="0.25">
      <c r="A1010" s="1"/>
      <c r="B1010" s="2"/>
      <c r="C1010" s="2"/>
      <c r="D1010" s="2"/>
      <c r="E1010" s="1"/>
      <c r="F1010" s="1"/>
      <c r="G1010" s="6"/>
      <c r="H1010" s="2"/>
      <c r="I1010" s="4"/>
      <c r="J1010" s="4"/>
      <c r="K1010" s="4"/>
      <c r="L1010" s="4"/>
      <c r="M1010" s="4"/>
      <c r="N1010" s="4"/>
      <c r="O1010" s="4"/>
      <c r="P1010" s="4"/>
      <c r="Q1010" s="4"/>
      <c r="R1010" s="4"/>
      <c r="S1010" s="4"/>
      <c r="T1010" s="4"/>
      <c r="U1010" s="4"/>
      <c r="V1010" s="4"/>
      <c r="W1010" s="4"/>
      <c r="X1010" s="4"/>
      <c r="Y1010" s="4"/>
      <c r="Z1010" s="4"/>
    </row>
    <row r="1011" spans="1:26" x14ac:dyDescent="0.25">
      <c r="A1011" s="1"/>
      <c r="B1011" s="2"/>
      <c r="C1011" s="2"/>
      <c r="D1011" s="2"/>
      <c r="E1011" s="1"/>
      <c r="F1011" s="1"/>
      <c r="G1011" s="6"/>
      <c r="H1011" s="2"/>
      <c r="I1011" s="4"/>
      <c r="J1011" s="4"/>
      <c r="K1011" s="4"/>
      <c r="L1011" s="4"/>
      <c r="M1011" s="4"/>
      <c r="N1011" s="4"/>
      <c r="O1011" s="4"/>
      <c r="P1011" s="4"/>
      <c r="Q1011" s="4"/>
      <c r="R1011" s="4"/>
      <c r="S1011" s="4"/>
      <c r="T1011" s="4"/>
      <c r="U1011" s="4"/>
      <c r="V1011" s="4"/>
      <c r="W1011" s="4"/>
      <c r="X1011" s="4"/>
      <c r="Y1011" s="4"/>
      <c r="Z1011" s="4"/>
    </row>
    <row r="1012" spans="1:26" x14ac:dyDescent="0.25">
      <c r="A1012" s="1"/>
      <c r="B1012" s="2"/>
      <c r="C1012" s="2"/>
      <c r="D1012" s="2"/>
      <c r="E1012" s="1"/>
      <c r="F1012" s="1"/>
      <c r="G1012" s="6"/>
      <c r="H1012" s="2"/>
      <c r="I1012" s="4"/>
      <c r="J1012" s="4"/>
      <c r="K1012" s="4"/>
      <c r="L1012" s="4"/>
      <c r="M1012" s="4"/>
      <c r="N1012" s="4"/>
      <c r="O1012" s="4"/>
      <c r="P1012" s="4"/>
      <c r="Q1012" s="4"/>
      <c r="R1012" s="4"/>
      <c r="S1012" s="4"/>
      <c r="T1012" s="4"/>
      <c r="U1012" s="4"/>
      <c r="V1012" s="4"/>
      <c r="W1012" s="4"/>
      <c r="X1012" s="4"/>
      <c r="Y1012" s="4"/>
      <c r="Z1012" s="4"/>
    </row>
    <row r="1013" spans="1:26" x14ac:dyDescent="0.25">
      <c r="A1013" s="1"/>
      <c r="B1013" s="2"/>
      <c r="C1013" s="2"/>
      <c r="D1013" s="2"/>
      <c r="E1013" s="1"/>
      <c r="F1013" s="1"/>
      <c r="G1013" s="6"/>
      <c r="H1013" s="2"/>
      <c r="I1013" s="4"/>
      <c r="J1013" s="4"/>
      <c r="K1013" s="4"/>
      <c r="L1013" s="4"/>
      <c r="M1013" s="4"/>
      <c r="N1013" s="4"/>
      <c r="O1013" s="4"/>
      <c r="P1013" s="4"/>
      <c r="Q1013" s="4"/>
      <c r="R1013" s="4"/>
      <c r="S1013" s="4"/>
      <c r="T1013" s="4"/>
      <c r="U1013" s="4"/>
      <c r="V1013" s="4"/>
      <c r="W1013" s="4"/>
      <c r="X1013" s="4"/>
      <c r="Y1013" s="4"/>
      <c r="Z1013" s="4"/>
    </row>
    <row r="1014" spans="1:26" x14ac:dyDescent="0.25">
      <c r="A1014" s="1"/>
      <c r="B1014" s="2"/>
      <c r="C1014" s="2"/>
      <c r="D1014" s="2"/>
      <c r="E1014" s="1"/>
      <c r="F1014" s="1"/>
      <c r="G1014" s="6"/>
      <c r="H1014" s="2"/>
      <c r="I1014" s="4"/>
      <c r="J1014" s="4"/>
      <c r="K1014" s="4"/>
      <c r="L1014" s="4"/>
      <c r="M1014" s="4"/>
      <c r="N1014" s="4"/>
      <c r="O1014" s="4"/>
      <c r="P1014" s="4"/>
      <c r="Q1014" s="4"/>
      <c r="R1014" s="4"/>
      <c r="S1014" s="4"/>
      <c r="T1014" s="4"/>
      <c r="U1014" s="4"/>
      <c r="V1014" s="4"/>
      <c r="W1014" s="4"/>
      <c r="X1014" s="4"/>
      <c r="Y1014" s="4"/>
      <c r="Z1014" s="4"/>
    </row>
    <row r="1015" spans="1:26" x14ac:dyDescent="0.25">
      <c r="A1015" s="1"/>
      <c r="B1015" s="2"/>
      <c r="C1015" s="2"/>
      <c r="D1015" s="2"/>
      <c r="E1015" s="1"/>
      <c r="F1015" s="1"/>
      <c r="G1015" s="6"/>
      <c r="H1015" s="2"/>
      <c r="I1015" s="4"/>
      <c r="J1015" s="4"/>
      <c r="K1015" s="4"/>
      <c r="L1015" s="4"/>
      <c r="M1015" s="4"/>
      <c r="N1015" s="4"/>
      <c r="O1015" s="4"/>
      <c r="P1015" s="4"/>
      <c r="Q1015" s="4"/>
      <c r="R1015" s="4"/>
      <c r="S1015" s="4"/>
      <c r="T1015" s="4"/>
      <c r="U1015" s="4"/>
      <c r="V1015" s="4"/>
      <c r="W1015" s="4"/>
      <c r="X1015" s="4"/>
      <c r="Y1015" s="4"/>
      <c r="Z1015" s="4"/>
    </row>
    <row r="1016" spans="1:26" x14ac:dyDescent="0.25">
      <c r="A1016" s="1"/>
      <c r="B1016" s="2"/>
      <c r="C1016" s="2"/>
      <c r="D1016" s="2"/>
      <c r="E1016" s="1"/>
      <c r="F1016" s="1"/>
      <c r="G1016" s="6"/>
      <c r="H1016" s="2"/>
      <c r="I1016" s="4"/>
      <c r="J1016" s="4"/>
      <c r="K1016" s="4"/>
      <c r="L1016" s="4"/>
      <c r="M1016" s="4"/>
      <c r="N1016" s="4"/>
      <c r="O1016" s="4"/>
      <c r="P1016" s="4"/>
      <c r="Q1016" s="4"/>
      <c r="R1016" s="4"/>
      <c r="S1016" s="4"/>
      <c r="T1016" s="4"/>
      <c r="U1016" s="4"/>
      <c r="V1016" s="4"/>
      <c r="W1016" s="4"/>
      <c r="X1016" s="4"/>
      <c r="Y1016" s="4"/>
      <c r="Z1016" s="4"/>
    </row>
    <row r="1017" spans="1:26" x14ac:dyDescent="0.25">
      <c r="A1017" s="1"/>
      <c r="B1017" s="2"/>
      <c r="C1017" s="2"/>
      <c r="D1017" s="2"/>
      <c r="E1017" s="1"/>
      <c r="F1017" s="1"/>
      <c r="G1017" s="6"/>
      <c r="H1017" s="2"/>
      <c r="I1017" s="4"/>
      <c r="J1017" s="4"/>
      <c r="K1017" s="4"/>
      <c r="L1017" s="4"/>
      <c r="M1017" s="4"/>
      <c r="N1017" s="4"/>
      <c r="O1017" s="4"/>
      <c r="P1017" s="4"/>
      <c r="Q1017" s="4"/>
      <c r="R1017" s="4"/>
      <c r="S1017" s="4"/>
      <c r="T1017" s="4"/>
      <c r="U1017" s="4"/>
      <c r="V1017" s="4"/>
      <c r="W1017" s="4"/>
      <c r="X1017" s="4"/>
      <c r="Y1017" s="4"/>
      <c r="Z1017" s="4"/>
    </row>
    <row r="1018" spans="1:26" x14ac:dyDescent="0.25">
      <c r="A1018" s="1"/>
      <c r="B1018" s="2"/>
      <c r="C1018" s="2"/>
      <c r="D1018" s="2"/>
      <c r="E1018" s="1"/>
      <c r="F1018" s="1"/>
      <c r="G1018" s="6"/>
      <c r="H1018" s="2"/>
      <c r="I1018" s="4"/>
      <c r="J1018" s="4"/>
      <c r="K1018" s="4"/>
      <c r="L1018" s="4"/>
      <c r="M1018" s="4"/>
      <c r="N1018" s="4"/>
      <c r="O1018" s="4"/>
      <c r="P1018" s="4"/>
      <c r="Q1018" s="4"/>
      <c r="R1018" s="4"/>
      <c r="S1018" s="4"/>
      <c r="T1018" s="4"/>
      <c r="U1018" s="4"/>
      <c r="V1018" s="4"/>
      <c r="W1018" s="4"/>
      <c r="X1018" s="4"/>
      <c r="Y1018" s="4"/>
      <c r="Z1018" s="4"/>
    </row>
    <row r="1019" spans="1:26" x14ac:dyDescent="0.25">
      <c r="A1019" s="1"/>
      <c r="B1019" s="2"/>
      <c r="C1019" s="2"/>
      <c r="D1019" s="2"/>
      <c r="E1019" s="1"/>
      <c r="F1019" s="1"/>
      <c r="G1019" s="6"/>
      <c r="H1019" s="2"/>
      <c r="I1019" s="4"/>
      <c r="J1019" s="4"/>
      <c r="K1019" s="4"/>
      <c r="L1019" s="4"/>
      <c r="M1019" s="4"/>
      <c r="N1019" s="4"/>
      <c r="O1019" s="4"/>
      <c r="P1019" s="4"/>
      <c r="Q1019" s="4"/>
      <c r="R1019" s="4"/>
      <c r="S1019" s="4"/>
      <c r="T1019" s="4"/>
      <c r="U1019" s="4"/>
      <c r="V1019" s="4"/>
      <c r="W1019" s="4"/>
      <c r="X1019" s="4"/>
      <c r="Y1019" s="4"/>
      <c r="Z1019" s="4"/>
    </row>
    <row r="1020" spans="1:26" x14ac:dyDescent="0.25">
      <c r="A1020" s="1"/>
      <c r="B1020" s="2"/>
      <c r="C1020" s="2"/>
      <c r="D1020" s="2"/>
      <c r="E1020" s="1"/>
      <c r="F1020" s="1"/>
      <c r="G1020" s="6"/>
      <c r="H1020" s="2"/>
      <c r="I1020" s="4"/>
      <c r="J1020" s="4"/>
      <c r="K1020" s="4"/>
      <c r="L1020" s="4"/>
      <c r="M1020" s="4"/>
      <c r="N1020" s="4"/>
      <c r="O1020" s="4"/>
      <c r="P1020" s="4"/>
      <c r="Q1020" s="4"/>
      <c r="R1020" s="4"/>
      <c r="S1020" s="4"/>
      <c r="T1020" s="4"/>
      <c r="U1020" s="4"/>
      <c r="V1020" s="4"/>
      <c r="W1020" s="4"/>
      <c r="X1020" s="4"/>
      <c r="Y1020" s="4"/>
      <c r="Z1020" s="4"/>
    </row>
    <row r="1021" spans="1:26" x14ac:dyDescent="0.25">
      <c r="A1021" s="1"/>
      <c r="B1021" s="2"/>
      <c r="C1021" s="2"/>
      <c r="D1021" s="2"/>
      <c r="E1021" s="1"/>
      <c r="F1021" s="1"/>
      <c r="G1021" s="6"/>
      <c r="H1021" s="2"/>
      <c r="I1021" s="4"/>
      <c r="J1021" s="4"/>
      <c r="K1021" s="4"/>
      <c r="L1021" s="4"/>
      <c r="M1021" s="4"/>
      <c r="N1021" s="4"/>
      <c r="O1021" s="4"/>
      <c r="P1021" s="4"/>
      <c r="Q1021" s="4"/>
      <c r="R1021" s="4"/>
      <c r="S1021" s="4"/>
      <c r="T1021" s="4"/>
      <c r="U1021" s="4"/>
      <c r="V1021" s="4"/>
      <c r="W1021" s="4"/>
      <c r="X1021" s="4"/>
      <c r="Y1021" s="4"/>
      <c r="Z1021" s="4"/>
    </row>
    <row r="1022" spans="1:26" x14ac:dyDescent="0.25">
      <c r="A1022" s="1"/>
      <c r="B1022" s="2"/>
      <c r="C1022" s="2"/>
      <c r="D1022" s="2"/>
      <c r="E1022" s="1"/>
      <c r="F1022" s="1"/>
      <c r="G1022" s="6"/>
      <c r="H1022" s="2"/>
      <c r="I1022" s="4"/>
      <c r="K1022" s="4"/>
      <c r="L1022" s="4"/>
      <c r="M1022" s="4"/>
      <c r="N1022" s="4"/>
      <c r="O1022" s="4"/>
      <c r="P1022" s="4"/>
      <c r="Q1022" s="4"/>
      <c r="R1022" s="4"/>
      <c r="S1022" s="4"/>
      <c r="T1022" s="4"/>
      <c r="U1022" s="4"/>
      <c r="V1022" s="4"/>
      <c r="W1022" s="4"/>
      <c r="X1022" s="4"/>
      <c r="Y1022" s="4"/>
      <c r="Z1022" s="4"/>
    </row>
  </sheetData>
  <autoFilter ref="A10:H417"/>
  <mergeCells count="664">
    <mergeCell ref="J386:J389"/>
    <mergeCell ref="A130:A133"/>
    <mergeCell ref="B130:B133"/>
    <mergeCell ref="C130:C131"/>
    <mergeCell ref="E130:E131"/>
    <mergeCell ref="F130:F133"/>
    <mergeCell ref="G130:G131"/>
    <mergeCell ref="H130:H133"/>
    <mergeCell ref="C132:C133"/>
    <mergeCell ref="E132:E133"/>
    <mergeCell ref="G132:G133"/>
    <mergeCell ref="C134:C137"/>
    <mergeCell ref="E134:E137"/>
    <mergeCell ref="G134:G137"/>
    <mergeCell ref="H140:H143"/>
    <mergeCell ref="A145:H145"/>
    <mergeCell ref="F134:F137"/>
    <mergeCell ref="H134:H137"/>
    <mergeCell ref="A139:H139"/>
    <mergeCell ref="G173:G176"/>
    <mergeCell ref="H173:H176"/>
    <mergeCell ref="A178:H178"/>
    <mergeCell ref="A173:A176"/>
    <mergeCell ref="B156:B159"/>
    <mergeCell ref="A123:H123"/>
    <mergeCell ref="H110:H113"/>
    <mergeCell ref="A110:A113"/>
    <mergeCell ref="H114:H117"/>
    <mergeCell ref="H100:H103"/>
    <mergeCell ref="C102:C103"/>
    <mergeCell ref="G106:G109"/>
    <mergeCell ref="H106:H109"/>
    <mergeCell ref="G102:G103"/>
    <mergeCell ref="A105:H105"/>
    <mergeCell ref="B106:B109"/>
    <mergeCell ref="C106:C107"/>
    <mergeCell ref="E106:E109"/>
    <mergeCell ref="F106:F109"/>
    <mergeCell ref="C108:C109"/>
    <mergeCell ref="A106:A109"/>
    <mergeCell ref="A100:A103"/>
    <mergeCell ref="C110:C113"/>
    <mergeCell ref="A114:A117"/>
    <mergeCell ref="A118:A121"/>
    <mergeCell ref="B118:B121"/>
    <mergeCell ref="C118:C121"/>
    <mergeCell ref="E118:E121"/>
    <mergeCell ref="F118:F121"/>
    <mergeCell ref="G118:G121"/>
    <mergeCell ref="H118:H121"/>
    <mergeCell ref="C18:C21"/>
    <mergeCell ref="E26:E27"/>
    <mergeCell ref="E140:E142"/>
    <mergeCell ref="F140:F142"/>
    <mergeCell ref="G140:G142"/>
    <mergeCell ref="E110:E113"/>
    <mergeCell ref="F110:F113"/>
    <mergeCell ref="G110:G113"/>
    <mergeCell ref="E78:E81"/>
    <mergeCell ref="A49:H49"/>
    <mergeCell ref="A44:A47"/>
    <mergeCell ref="G60:G63"/>
    <mergeCell ref="H60:H63"/>
    <mergeCell ref="E72:E73"/>
    <mergeCell ref="E74:E75"/>
    <mergeCell ref="H66:H69"/>
    <mergeCell ref="A71:H71"/>
    <mergeCell ref="A72:A75"/>
    <mergeCell ref="B72:B75"/>
    <mergeCell ref="C72:C73"/>
    <mergeCell ref="H78:H81"/>
    <mergeCell ref="G74:G75"/>
    <mergeCell ref="G100:G101"/>
    <mergeCell ref="E30:E31"/>
    <mergeCell ref="F30:F31"/>
    <mergeCell ref="G30:G31"/>
    <mergeCell ref="F72:F75"/>
    <mergeCell ref="C74:C75"/>
    <mergeCell ref="E66:E69"/>
    <mergeCell ref="F66:F69"/>
    <mergeCell ref="G66:G69"/>
    <mergeCell ref="G34:G35"/>
    <mergeCell ref="G36:G37"/>
    <mergeCell ref="A43:H43"/>
    <mergeCell ref="B44:B47"/>
    <mergeCell ref="E44:E47"/>
    <mergeCell ref="F44:F47"/>
    <mergeCell ref="G44:G47"/>
    <mergeCell ref="H44:H47"/>
    <mergeCell ref="A77:H77"/>
    <mergeCell ref="A78:A81"/>
    <mergeCell ref="B78:B81"/>
    <mergeCell ref="C78:C81"/>
    <mergeCell ref="A50:A53"/>
    <mergeCell ref="A54:A57"/>
    <mergeCell ref="B54:B57"/>
    <mergeCell ref="F114:F117"/>
    <mergeCell ref="G114:G117"/>
    <mergeCell ref="B124:B129"/>
    <mergeCell ref="C124:C129"/>
    <mergeCell ref="H14:H17"/>
    <mergeCell ref="E16:E17"/>
    <mergeCell ref="H30:H33"/>
    <mergeCell ref="E32:E33"/>
    <mergeCell ref="F32:F33"/>
    <mergeCell ref="G32:G33"/>
    <mergeCell ref="G72:G73"/>
    <mergeCell ref="H72:H75"/>
    <mergeCell ref="B60:B63"/>
    <mergeCell ref="C60:C63"/>
    <mergeCell ref="E60:E63"/>
    <mergeCell ref="F60:F63"/>
    <mergeCell ref="A65:H65"/>
    <mergeCell ref="A60:A63"/>
    <mergeCell ref="A66:A69"/>
    <mergeCell ref="B66:B69"/>
    <mergeCell ref="C66:C69"/>
    <mergeCell ref="B100:B103"/>
    <mergeCell ref="C100:C101"/>
    <mergeCell ref="E100:E103"/>
    <mergeCell ref="A14:A17"/>
    <mergeCell ref="B14:B17"/>
    <mergeCell ref="F16:F17"/>
    <mergeCell ref="G16:G17"/>
    <mergeCell ref="F8:G8"/>
    <mergeCell ref="H8:H9"/>
    <mergeCell ref="A11:H11"/>
    <mergeCell ref="A12:H12"/>
    <mergeCell ref="A13:H13"/>
    <mergeCell ref="C14:C17"/>
    <mergeCell ref="E14:E15"/>
    <mergeCell ref="F14:F15"/>
    <mergeCell ref="G14:G15"/>
    <mergeCell ref="G1:H1"/>
    <mergeCell ref="G2:H2"/>
    <mergeCell ref="G3:H3"/>
    <mergeCell ref="G4:H4"/>
    <mergeCell ref="A5:H5"/>
    <mergeCell ref="A6:H6"/>
    <mergeCell ref="A8:A9"/>
    <mergeCell ref="D8:D9"/>
    <mergeCell ref="E8:E9"/>
    <mergeCell ref="B8:B9"/>
    <mergeCell ref="C8:C9"/>
    <mergeCell ref="A18:A21"/>
    <mergeCell ref="A24:A27"/>
    <mergeCell ref="B24:B27"/>
    <mergeCell ref="C24:C27"/>
    <mergeCell ref="A30:A33"/>
    <mergeCell ref="B30:B33"/>
    <mergeCell ref="C30:C33"/>
    <mergeCell ref="A29:H29"/>
    <mergeCell ref="E18:E21"/>
    <mergeCell ref="F18:F21"/>
    <mergeCell ref="G18:G21"/>
    <mergeCell ref="H18:H21"/>
    <mergeCell ref="A23:H23"/>
    <mergeCell ref="E24:E25"/>
    <mergeCell ref="F24:F25"/>
    <mergeCell ref="G24:G25"/>
    <mergeCell ref="H24:H27"/>
    <mergeCell ref="F26:F27"/>
    <mergeCell ref="G26:G27"/>
    <mergeCell ref="B18:B21"/>
    <mergeCell ref="C54:C57"/>
    <mergeCell ref="E54:E57"/>
    <mergeCell ref="F54:F57"/>
    <mergeCell ref="G54:G57"/>
    <mergeCell ref="H54:H57"/>
    <mergeCell ref="A59:H59"/>
    <mergeCell ref="B50:B53"/>
    <mergeCell ref="C50:C53"/>
    <mergeCell ref="E50:E53"/>
    <mergeCell ref="F50:F53"/>
    <mergeCell ref="G50:G53"/>
    <mergeCell ref="H50:H53"/>
    <mergeCell ref="A34:A37"/>
    <mergeCell ref="B34:B37"/>
    <mergeCell ref="C34:C37"/>
    <mergeCell ref="E34:E35"/>
    <mergeCell ref="F34:F37"/>
    <mergeCell ref="H34:H37"/>
    <mergeCell ref="E36:E37"/>
    <mergeCell ref="B38:B41"/>
    <mergeCell ref="C38:C41"/>
    <mergeCell ref="E38:E41"/>
    <mergeCell ref="F38:F41"/>
    <mergeCell ref="G38:G41"/>
    <mergeCell ref="H38:H41"/>
    <mergeCell ref="A38:A41"/>
    <mergeCell ref="A83:H83"/>
    <mergeCell ref="B84:B87"/>
    <mergeCell ref="C84:C87"/>
    <mergeCell ref="E84:E85"/>
    <mergeCell ref="F84:F85"/>
    <mergeCell ref="A89:H89"/>
    <mergeCell ref="F78:F81"/>
    <mergeCell ref="G78:G81"/>
    <mergeCell ref="F94:F97"/>
    <mergeCell ref="G94:G97"/>
    <mergeCell ref="H235:H238"/>
    <mergeCell ref="H179:H182"/>
    <mergeCell ref="A185:A188"/>
    <mergeCell ref="A99:H99"/>
    <mergeCell ref="E86:E87"/>
    <mergeCell ref="F86:F87"/>
    <mergeCell ref="E90:E93"/>
    <mergeCell ref="F90:F93"/>
    <mergeCell ref="G90:G93"/>
    <mergeCell ref="H90:H93"/>
    <mergeCell ref="E94:E97"/>
    <mergeCell ref="H94:H97"/>
    <mergeCell ref="A84:A87"/>
    <mergeCell ref="A90:A93"/>
    <mergeCell ref="B90:B93"/>
    <mergeCell ref="C90:C93"/>
    <mergeCell ref="A94:A97"/>
    <mergeCell ref="B94:B97"/>
    <mergeCell ref="C94:C97"/>
    <mergeCell ref="G84:G87"/>
    <mergeCell ref="H84:H87"/>
    <mergeCell ref="B114:B117"/>
    <mergeCell ref="C114:C117"/>
    <mergeCell ref="E114:E117"/>
    <mergeCell ref="A162:A168"/>
    <mergeCell ref="B162:B168"/>
    <mergeCell ref="E162:E168"/>
    <mergeCell ref="F162:F168"/>
    <mergeCell ref="A169:A172"/>
    <mergeCell ref="B169:B172"/>
    <mergeCell ref="C169:C172"/>
    <mergeCell ref="E169:E172"/>
    <mergeCell ref="C156:C159"/>
    <mergeCell ref="E156:E159"/>
    <mergeCell ref="F156:F159"/>
    <mergeCell ref="A161:H161"/>
    <mergeCell ref="D162:D163"/>
    <mergeCell ref="D164:D165"/>
    <mergeCell ref="D166:D167"/>
    <mergeCell ref="G162:G168"/>
    <mergeCell ref="H162:H168"/>
    <mergeCell ref="F169:F172"/>
    <mergeCell ref="G169:G172"/>
    <mergeCell ref="H169:H172"/>
    <mergeCell ref="H156:H159"/>
    <mergeCell ref="A156:A159"/>
    <mergeCell ref="F100:F101"/>
    <mergeCell ref="F102:F103"/>
    <mergeCell ref="B173:B176"/>
    <mergeCell ref="C173:C176"/>
    <mergeCell ref="E173:E176"/>
    <mergeCell ref="F173:F176"/>
    <mergeCell ref="D124:D125"/>
    <mergeCell ref="A184:H184"/>
    <mergeCell ref="B185:B188"/>
    <mergeCell ref="C185:C188"/>
    <mergeCell ref="E185:E188"/>
    <mergeCell ref="F185:F188"/>
    <mergeCell ref="E146:E149"/>
    <mergeCell ref="F146:F149"/>
    <mergeCell ref="G146:G149"/>
    <mergeCell ref="G152:G155"/>
    <mergeCell ref="H152:H155"/>
    <mergeCell ref="H146:H149"/>
    <mergeCell ref="A151:H151"/>
    <mergeCell ref="A152:A155"/>
    <mergeCell ref="B152:B155"/>
    <mergeCell ref="H124:H129"/>
    <mergeCell ref="D127:D129"/>
    <mergeCell ref="B110:B113"/>
    <mergeCell ref="A179:A182"/>
    <mergeCell ref="B179:B182"/>
    <mergeCell ref="C179:C182"/>
    <mergeCell ref="E179:E182"/>
    <mergeCell ref="F179:F182"/>
    <mergeCell ref="G179:G182"/>
    <mergeCell ref="E275:E278"/>
    <mergeCell ref="F275:F278"/>
    <mergeCell ref="G275:G278"/>
    <mergeCell ref="G255:G258"/>
    <mergeCell ref="B207:B210"/>
    <mergeCell ref="C207:C210"/>
    <mergeCell ref="A215:A218"/>
    <mergeCell ref="B215:B218"/>
    <mergeCell ref="C215:C218"/>
    <mergeCell ref="B223:B226"/>
    <mergeCell ref="C223:C226"/>
    <mergeCell ref="A235:A238"/>
    <mergeCell ref="B235:B238"/>
    <mergeCell ref="C235:C238"/>
    <mergeCell ref="A239:A242"/>
    <mergeCell ref="B239:B242"/>
    <mergeCell ref="C239:C240"/>
    <mergeCell ref="C241:C242"/>
    <mergeCell ref="H294:H297"/>
    <mergeCell ref="G302:G305"/>
    <mergeCell ref="H302:H305"/>
    <mergeCell ref="E294:E297"/>
    <mergeCell ref="C287:C290"/>
    <mergeCell ref="G271:G274"/>
    <mergeCell ref="H271:H274"/>
    <mergeCell ref="E267:E270"/>
    <mergeCell ref="F267:F270"/>
    <mergeCell ref="G267:G270"/>
    <mergeCell ref="H267:H270"/>
    <mergeCell ref="E271:E274"/>
    <mergeCell ref="F271:F274"/>
    <mergeCell ref="E287:E290"/>
    <mergeCell ref="F287:F290"/>
    <mergeCell ref="F283:F286"/>
    <mergeCell ref="G283:G286"/>
    <mergeCell ref="H275:H278"/>
    <mergeCell ref="F279:F282"/>
    <mergeCell ref="G279:G282"/>
    <mergeCell ref="F294:F297"/>
    <mergeCell ref="G294:G297"/>
    <mergeCell ref="A316:A319"/>
    <mergeCell ref="G287:G290"/>
    <mergeCell ref="H287:H290"/>
    <mergeCell ref="B302:B305"/>
    <mergeCell ref="C302:C305"/>
    <mergeCell ref="A294:A297"/>
    <mergeCell ref="B294:B297"/>
    <mergeCell ref="C294:C297"/>
    <mergeCell ref="A298:A301"/>
    <mergeCell ref="B298:B301"/>
    <mergeCell ref="C298:C301"/>
    <mergeCell ref="A302:A305"/>
    <mergeCell ref="E298:E301"/>
    <mergeCell ref="F298:F301"/>
    <mergeCell ref="G298:G301"/>
    <mergeCell ref="H298:H301"/>
    <mergeCell ref="E302:E305"/>
    <mergeCell ref="F302:F305"/>
    <mergeCell ref="B287:B290"/>
    <mergeCell ref="A292:H292"/>
    <mergeCell ref="A293:H293"/>
    <mergeCell ref="B316:B319"/>
    <mergeCell ref="C316:C319"/>
    <mergeCell ref="B306:B309"/>
    <mergeCell ref="A370:A373"/>
    <mergeCell ref="B344:B347"/>
    <mergeCell ref="C344:C347"/>
    <mergeCell ref="A334:A337"/>
    <mergeCell ref="B334:B337"/>
    <mergeCell ref="C334:C337"/>
    <mergeCell ref="A340:A343"/>
    <mergeCell ref="B340:B343"/>
    <mergeCell ref="C340:C343"/>
    <mergeCell ref="A344:A347"/>
    <mergeCell ref="A354:A357"/>
    <mergeCell ref="B354:B357"/>
    <mergeCell ref="C354:C357"/>
    <mergeCell ref="B364:B367"/>
    <mergeCell ref="C364:C367"/>
    <mergeCell ref="A348:A351"/>
    <mergeCell ref="B348:B351"/>
    <mergeCell ref="C348:C349"/>
    <mergeCell ref="C350:C351"/>
    <mergeCell ref="B392:B395"/>
    <mergeCell ref="C392:C395"/>
    <mergeCell ref="A399:A402"/>
    <mergeCell ref="A397:H397"/>
    <mergeCell ref="E399:E402"/>
    <mergeCell ref="E403:E406"/>
    <mergeCell ref="G388:G389"/>
    <mergeCell ref="H388:H391"/>
    <mergeCell ref="G390:G391"/>
    <mergeCell ref="H392:H395"/>
    <mergeCell ref="G394:G395"/>
    <mergeCell ref="F403:F404"/>
    <mergeCell ref="G403:G404"/>
    <mergeCell ref="H403:H406"/>
    <mergeCell ref="F405:F406"/>
    <mergeCell ref="E392:E395"/>
    <mergeCell ref="F394:F395"/>
    <mergeCell ref="H399:H402"/>
    <mergeCell ref="F401:F402"/>
    <mergeCell ref="G401:G402"/>
    <mergeCell ref="E388:E391"/>
    <mergeCell ref="F388:F389"/>
    <mergeCell ref="F390:F391"/>
    <mergeCell ref="A243:A246"/>
    <mergeCell ref="B243:B246"/>
    <mergeCell ref="C243:C246"/>
    <mergeCell ref="A247:A250"/>
    <mergeCell ref="B247:B250"/>
    <mergeCell ref="C247:C250"/>
    <mergeCell ref="A251:A254"/>
    <mergeCell ref="B399:B402"/>
    <mergeCell ref="C399:C402"/>
    <mergeCell ref="B384:B387"/>
    <mergeCell ref="C384:C387"/>
    <mergeCell ref="A376:A377"/>
    <mergeCell ref="B376:B377"/>
    <mergeCell ref="C376:C377"/>
    <mergeCell ref="A380:A383"/>
    <mergeCell ref="B380:B383"/>
    <mergeCell ref="C380:C383"/>
    <mergeCell ref="A384:A387"/>
    <mergeCell ref="B370:B373"/>
    <mergeCell ref="C370:C373"/>
    <mergeCell ref="A360:A363"/>
    <mergeCell ref="B360:B363"/>
    <mergeCell ref="C360:C363"/>
    <mergeCell ref="A364:A367"/>
    <mergeCell ref="A255:A258"/>
    <mergeCell ref="B255:B258"/>
    <mergeCell ref="C255:C258"/>
    <mergeCell ref="A259:A262"/>
    <mergeCell ref="B259:B262"/>
    <mergeCell ref="C259:C262"/>
    <mergeCell ref="A263:A266"/>
    <mergeCell ref="B251:B254"/>
    <mergeCell ref="C251:C254"/>
    <mergeCell ref="B263:B266"/>
    <mergeCell ref="C263:C266"/>
    <mergeCell ref="A267:A270"/>
    <mergeCell ref="B267:B270"/>
    <mergeCell ref="C267:C270"/>
    <mergeCell ref="A271:A274"/>
    <mergeCell ref="B271:B274"/>
    <mergeCell ref="C271:C274"/>
    <mergeCell ref="A275:A278"/>
    <mergeCell ref="B275:B278"/>
    <mergeCell ref="C275:C278"/>
    <mergeCell ref="A279:A282"/>
    <mergeCell ref="B279:B282"/>
    <mergeCell ref="C279:C282"/>
    <mergeCell ref="A283:A286"/>
    <mergeCell ref="B283:B286"/>
    <mergeCell ref="C283:C286"/>
    <mergeCell ref="A287:A290"/>
    <mergeCell ref="H279:H282"/>
    <mergeCell ref="E279:E282"/>
    <mergeCell ref="E283:E286"/>
    <mergeCell ref="H283:H286"/>
    <mergeCell ref="A315:H315"/>
    <mergeCell ref="E306:E309"/>
    <mergeCell ref="F306:F309"/>
    <mergeCell ref="G306:G309"/>
    <mergeCell ref="H306:H309"/>
    <mergeCell ref="E310:E313"/>
    <mergeCell ref="F310:F313"/>
    <mergeCell ref="G310:G313"/>
    <mergeCell ref="H310:H313"/>
    <mergeCell ref="A310:A313"/>
    <mergeCell ref="B310:B313"/>
    <mergeCell ref="C310:C313"/>
    <mergeCell ref="A306:A309"/>
    <mergeCell ref="C306:C309"/>
    <mergeCell ref="H344:H347"/>
    <mergeCell ref="H348:H351"/>
    <mergeCell ref="F350:F351"/>
    <mergeCell ref="G350:G351"/>
    <mergeCell ref="E340:E343"/>
    <mergeCell ref="E344:E347"/>
    <mergeCell ref="F344:F347"/>
    <mergeCell ref="G344:G347"/>
    <mergeCell ref="E348:E351"/>
    <mergeCell ref="F348:F349"/>
    <mergeCell ref="G348:G349"/>
    <mergeCell ref="F340:F343"/>
    <mergeCell ref="G340:G343"/>
    <mergeCell ref="H340:H343"/>
    <mergeCell ref="G328:G331"/>
    <mergeCell ref="H328:H331"/>
    <mergeCell ref="A333:H333"/>
    <mergeCell ref="A339:H339"/>
    <mergeCell ref="E316:E319"/>
    <mergeCell ref="F316:F319"/>
    <mergeCell ref="G316:G319"/>
    <mergeCell ref="H316:H319"/>
    <mergeCell ref="F320:F323"/>
    <mergeCell ref="G320:G323"/>
    <mergeCell ref="H320:H323"/>
    <mergeCell ref="E320:E323"/>
    <mergeCell ref="E324:E327"/>
    <mergeCell ref="F324:F327"/>
    <mergeCell ref="G324:G327"/>
    <mergeCell ref="B328:B331"/>
    <mergeCell ref="C328:C331"/>
    <mergeCell ref="A320:A323"/>
    <mergeCell ref="B320:B323"/>
    <mergeCell ref="C320:C323"/>
    <mergeCell ref="A324:A327"/>
    <mergeCell ref="B324:B327"/>
    <mergeCell ref="C324:C327"/>
    <mergeCell ref="A328:A331"/>
    <mergeCell ref="G185:G188"/>
    <mergeCell ref="H185:H188"/>
    <mergeCell ref="G207:G210"/>
    <mergeCell ref="H207:H210"/>
    <mergeCell ref="A200:H200"/>
    <mergeCell ref="A214:H214"/>
    <mergeCell ref="H191:H194"/>
    <mergeCell ref="G195:G196"/>
    <mergeCell ref="H195:H198"/>
    <mergeCell ref="A201:A204"/>
    <mergeCell ref="B201:B204"/>
    <mergeCell ref="C201:C204"/>
    <mergeCell ref="E201:E204"/>
    <mergeCell ref="A206:H206"/>
    <mergeCell ref="A207:A210"/>
    <mergeCell ref="F201:F202"/>
    <mergeCell ref="G201:G202"/>
    <mergeCell ref="H201:H204"/>
    <mergeCell ref="F203:F204"/>
    <mergeCell ref="G203:G204"/>
    <mergeCell ref="E207:E210"/>
    <mergeCell ref="A223:A226"/>
    <mergeCell ref="A227:A234"/>
    <mergeCell ref="B227:B234"/>
    <mergeCell ref="C227:C234"/>
    <mergeCell ref="E227:E234"/>
    <mergeCell ref="F227:F234"/>
    <mergeCell ref="G227:G234"/>
    <mergeCell ref="C152:C155"/>
    <mergeCell ref="E152:E155"/>
    <mergeCell ref="F152:F155"/>
    <mergeCell ref="G156:G159"/>
    <mergeCell ref="A191:A194"/>
    <mergeCell ref="B191:B194"/>
    <mergeCell ref="E191:E194"/>
    <mergeCell ref="F191:F194"/>
    <mergeCell ref="G191:G194"/>
    <mergeCell ref="F197:F198"/>
    <mergeCell ref="G197:G198"/>
    <mergeCell ref="A190:H190"/>
    <mergeCell ref="A195:A198"/>
    <mergeCell ref="B195:B198"/>
    <mergeCell ref="C195:C198"/>
    <mergeCell ref="E195:E198"/>
    <mergeCell ref="F195:F196"/>
    <mergeCell ref="A124:A129"/>
    <mergeCell ref="A134:A137"/>
    <mergeCell ref="B134:B137"/>
    <mergeCell ref="B140:B143"/>
    <mergeCell ref="C140:C143"/>
    <mergeCell ref="A140:A143"/>
    <mergeCell ref="A146:A149"/>
    <mergeCell ref="B146:B149"/>
    <mergeCell ref="C146:C149"/>
    <mergeCell ref="H251:H254"/>
    <mergeCell ref="E255:E258"/>
    <mergeCell ref="F255:F258"/>
    <mergeCell ref="F247:F250"/>
    <mergeCell ref="G247:G250"/>
    <mergeCell ref="H247:H250"/>
    <mergeCell ref="H239:H242"/>
    <mergeCell ref="E243:E246"/>
    <mergeCell ref="F207:F210"/>
    <mergeCell ref="H227:H234"/>
    <mergeCell ref="E215:E218"/>
    <mergeCell ref="F215:F218"/>
    <mergeCell ref="G215:G218"/>
    <mergeCell ref="H215:H218"/>
    <mergeCell ref="E223:E226"/>
    <mergeCell ref="H223:H226"/>
    <mergeCell ref="F223:F226"/>
    <mergeCell ref="G223:G226"/>
    <mergeCell ref="F243:F246"/>
    <mergeCell ref="G243:G246"/>
    <mergeCell ref="H243:H246"/>
    <mergeCell ref="E235:E238"/>
    <mergeCell ref="F235:F238"/>
    <mergeCell ref="G235:G238"/>
    <mergeCell ref="G370:G371"/>
    <mergeCell ref="H370:H373"/>
    <mergeCell ref="E364:E367"/>
    <mergeCell ref="F364:F365"/>
    <mergeCell ref="F366:F367"/>
    <mergeCell ref="F370:F371"/>
    <mergeCell ref="F372:F373"/>
    <mergeCell ref="E370:E373"/>
    <mergeCell ref="E241:E242"/>
    <mergeCell ref="F241:F242"/>
    <mergeCell ref="G241:G242"/>
    <mergeCell ref="E259:E262"/>
    <mergeCell ref="F259:F262"/>
    <mergeCell ref="G259:G262"/>
    <mergeCell ref="H259:H262"/>
    <mergeCell ref="F263:F266"/>
    <mergeCell ref="G263:G266"/>
    <mergeCell ref="H263:H266"/>
    <mergeCell ref="E263:E266"/>
    <mergeCell ref="H255:H258"/>
    <mergeCell ref="E247:E250"/>
    <mergeCell ref="E251:E254"/>
    <mergeCell ref="F251:F254"/>
    <mergeCell ref="G251:G254"/>
    <mergeCell ref="H376:H377"/>
    <mergeCell ref="H380:H383"/>
    <mergeCell ref="H384:H387"/>
    <mergeCell ref="F386:F387"/>
    <mergeCell ref="G386:G387"/>
    <mergeCell ref="E380:E383"/>
    <mergeCell ref="F380:F383"/>
    <mergeCell ref="G380:G383"/>
    <mergeCell ref="E384:E387"/>
    <mergeCell ref="F384:F385"/>
    <mergeCell ref="G384:G385"/>
    <mergeCell ref="E239:E240"/>
    <mergeCell ref="G362:G363"/>
    <mergeCell ref="G364:G365"/>
    <mergeCell ref="G405:G406"/>
    <mergeCell ref="F392:F393"/>
    <mergeCell ref="G392:G393"/>
    <mergeCell ref="F399:F400"/>
    <mergeCell ref="G399:G400"/>
    <mergeCell ref="E360:E363"/>
    <mergeCell ref="G360:G361"/>
    <mergeCell ref="G372:G373"/>
    <mergeCell ref="A375:H375"/>
    <mergeCell ref="A403:A406"/>
    <mergeCell ref="B403:B406"/>
    <mergeCell ref="C403:C406"/>
    <mergeCell ref="A388:A391"/>
    <mergeCell ref="B388:B391"/>
    <mergeCell ref="C388:C391"/>
    <mergeCell ref="A392:A395"/>
    <mergeCell ref="H364:H367"/>
    <mergeCell ref="G366:G367"/>
    <mergeCell ref="A369:H369"/>
    <mergeCell ref="D376:D377"/>
    <mergeCell ref="E376:E377"/>
    <mergeCell ref="A408:H408"/>
    <mergeCell ref="A219:A222"/>
    <mergeCell ref="B219:B222"/>
    <mergeCell ref="C219:C222"/>
    <mergeCell ref="E219:E222"/>
    <mergeCell ref="F219:F222"/>
    <mergeCell ref="G219:G222"/>
    <mergeCell ref="H219:H222"/>
    <mergeCell ref="F360:F361"/>
    <mergeCell ref="F362:F363"/>
    <mergeCell ref="E354:E357"/>
    <mergeCell ref="F354:F357"/>
    <mergeCell ref="A353:H353"/>
    <mergeCell ref="A359:H359"/>
    <mergeCell ref="H324:H327"/>
    <mergeCell ref="E328:E331"/>
    <mergeCell ref="F328:F331"/>
    <mergeCell ref="E334:E337"/>
    <mergeCell ref="F334:F337"/>
    <mergeCell ref="G334:G337"/>
    <mergeCell ref="H334:H337"/>
    <mergeCell ref="G354:G357"/>
    <mergeCell ref="H354:H357"/>
    <mergeCell ref="H360:H363"/>
    <mergeCell ref="A413:A416"/>
    <mergeCell ref="B413:B416"/>
    <mergeCell ref="C413:C416"/>
    <mergeCell ref="E413:E416"/>
    <mergeCell ref="F413:F416"/>
    <mergeCell ref="H413:H416"/>
    <mergeCell ref="G409:G412"/>
    <mergeCell ref="G413:G416"/>
    <mergeCell ref="A409:A412"/>
    <mergeCell ref="B409:B412"/>
    <mergeCell ref="C409:C412"/>
    <mergeCell ref="E409:E412"/>
    <mergeCell ref="H409:H412"/>
    <mergeCell ref="F409:F412"/>
  </mergeCells>
  <pageMargins left="0.43307086614173229" right="0.31496062992125984" top="0.55118110236220474" bottom="0.27559055118110237" header="0" footer="0"/>
  <pageSetup paperSize="9" scale="70" fitToHeight="0" orientation="landscape" r:id="rId1"/>
  <headerFooter>
    <oddHeader>&amp;C&amp;P&amp;RПродовження додатка 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Olena</dc:creator>
  <cp:lastModifiedBy>Loda045</cp:lastModifiedBy>
  <cp:lastPrinted>2026-05-12T16:16:24Z</cp:lastPrinted>
  <dcterms:created xsi:type="dcterms:W3CDTF">2022-10-20T14:25:48Z</dcterms:created>
  <dcterms:modified xsi:type="dcterms:W3CDTF">2026-05-18T06:16:16Z</dcterms:modified>
</cp:coreProperties>
</file>